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24226"/>
  <mc:AlternateContent xmlns:mc="http://schemas.openxmlformats.org/markup-compatibility/2006">
    <mc:Choice Requires="x15">
      <x15ac:absPath xmlns:x15ac="http://schemas.microsoft.com/office/spreadsheetml/2010/11/ac" url="U:\Contabilidad\CASA DE BOLSA\BALANCES\ESTADOS FINANCIEROS CNV\Junio 2023\"/>
    </mc:Choice>
  </mc:AlternateContent>
  <xr:revisionPtr revIDLastSave="0" documentId="13_ncr:201_{C2EA5EE0-D084-4F19-AF10-5ACFBAE51C08}" xr6:coauthVersionLast="47" xr6:coauthVersionMax="47" xr10:uidLastSave="{00000000-0000-0000-0000-000000000000}"/>
  <bookViews>
    <workbookView xWindow="-120" yWindow="-120" windowWidth="29040" windowHeight="15840" tabRatio="737"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General'!$B$11:$I$53</definedName>
    <definedName name="_xlnm.Print_Area" localSheetId="3">'Estado de Resultados'!$B$10:$E$54</definedName>
    <definedName name="_xlnm.Print_Area" localSheetId="4">'Flujo de Efectivo '!$B$10:$D$40</definedName>
    <definedName name="_xlnm.Print_Area" localSheetId="6">Notas!$A:$I</definedName>
    <definedName name="_xlnm.Print_Area" localSheetId="5">'Variacion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2" l="1"/>
  <c r="E525" i="7"/>
  <c r="D525" i="7"/>
  <c r="C38" i="14"/>
  <c r="C36" i="14"/>
  <c r="D38" i="2"/>
  <c r="D24" i="2"/>
  <c r="D578" i="7"/>
  <c r="L24" i="13" l="1"/>
  <c r="K24" i="13"/>
  <c r="D493" i="7"/>
  <c r="D491" i="7"/>
  <c r="E453" i="7"/>
  <c r="E455" i="7" s="1"/>
  <c r="D36" i="14" l="1"/>
  <c r="D425" i="7"/>
  <c r="F310" i="7"/>
  <c r="D31" i="14" l="1"/>
  <c r="D552" i="7" l="1"/>
  <c r="D569" i="7" s="1"/>
  <c r="D34" i="2" s="1"/>
  <c r="D26" i="2" s="1"/>
  <c r="D17" i="14" l="1"/>
  <c r="D22" i="14" s="1"/>
  <c r="D24" i="14" s="1"/>
  <c r="D38" i="14" s="1"/>
  <c r="D40" i="14" s="1"/>
  <c r="D429" i="7"/>
  <c r="H310" i="7"/>
  <c r="H311" i="7"/>
  <c r="H312" i="7"/>
  <c r="H313" i="7"/>
  <c r="H309" i="7"/>
  <c r="D38" i="1" l="1"/>
  <c r="G256" i="7"/>
  <c r="D37" i="1" s="1"/>
  <c r="F256" i="7"/>
  <c r="E256" i="7"/>
  <c r="D256" i="7"/>
  <c r="D36" i="1" l="1"/>
  <c r="H57" i="7"/>
  <c r="H58" i="7" s="1"/>
  <c r="H59" i="7" s="1"/>
  <c r="H60" i="7" s="1"/>
  <c r="H61" i="7" s="1"/>
  <c r="H62" i="7" s="1"/>
  <c r="H63" i="7" s="1"/>
  <c r="H64" i="7" s="1"/>
  <c r="H65" i="7" s="1"/>
  <c r="H66" i="7" s="1"/>
  <c r="H67" i="7" s="1"/>
  <c r="H68" i="7" s="1"/>
  <c r="H69" i="7" s="1"/>
  <c r="F57" i="7"/>
  <c r="F58" i="7" s="1"/>
  <c r="H87" i="7"/>
  <c r="H88" i="7" s="1"/>
  <c r="H89" i="7" s="1"/>
  <c r="H91" i="7" s="1"/>
  <c r="H92" i="7" s="1"/>
  <c r="G186" i="7"/>
  <c r="G187" i="7"/>
  <c r="G188" i="7"/>
  <c r="G202" i="7"/>
  <c r="G195" i="7"/>
  <c r="D21" i="1" s="1"/>
  <c r="F198" i="7"/>
  <c r="F199" i="7"/>
  <c r="F192" i="7"/>
  <c r="F193" i="7"/>
  <c r="F194" i="7"/>
  <c r="F167" i="7"/>
  <c r="F174" i="7"/>
  <c r="F175" i="7"/>
  <c r="F176" i="7"/>
  <c r="F178" i="7"/>
  <c r="F179" i="7"/>
  <c r="F180" i="7"/>
  <c r="F181" i="7"/>
  <c r="F182" i="7"/>
  <c r="F183" i="7"/>
  <c r="F184" i="7"/>
  <c r="F185" i="7"/>
  <c r="F186" i="7"/>
  <c r="F187" i="7"/>
  <c r="F188" i="7"/>
  <c r="I31" i="1"/>
  <c r="I22" i="1"/>
  <c r="I23" i="1"/>
  <c r="D376" i="7"/>
  <c r="D365" i="7"/>
  <c r="H23" i="1" s="1"/>
  <c r="D372" i="7"/>
  <c r="D330" i="7"/>
  <c r="D322" i="7"/>
  <c r="D314" i="7"/>
  <c r="E265" i="7"/>
  <c r="F265" i="7"/>
  <c r="D265" i="7"/>
  <c r="I24" i="13"/>
  <c r="C24" i="13"/>
  <c r="D24" i="13"/>
  <c r="E24" i="13"/>
  <c r="F24" i="13"/>
  <c r="G24" i="13"/>
  <c r="H24" i="13"/>
  <c r="J24" i="13"/>
  <c r="D495" i="7"/>
  <c r="D17" i="2" s="1"/>
  <c r="D18" i="2"/>
  <c r="D485" i="7"/>
  <c r="D16" i="2" s="1"/>
  <c r="D516" i="7"/>
  <c r="D21" i="2" s="1"/>
  <c r="D19" i="2" s="1"/>
  <c r="D577" i="7"/>
  <c r="D37" i="2" s="1"/>
  <c r="D36" i="2" s="1"/>
  <c r="D590" i="7"/>
  <c r="D41" i="2" s="1"/>
  <c r="D40" i="2" s="1"/>
  <c r="D598" i="7"/>
  <c r="D44" i="2" s="1"/>
  <c r="D43" i="2" s="1"/>
  <c r="D46" i="2"/>
  <c r="E258" i="7"/>
  <c r="F258" i="7"/>
  <c r="G258" i="7"/>
  <c r="D258" i="7"/>
  <c r="D253" i="7"/>
  <c r="E284" i="7"/>
  <c r="D28" i="1" s="1"/>
  <c r="E275" i="7"/>
  <c r="D27" i="1" s="1"/>
  <c r="F106" i="7"/>
  <c r="D16" i="1" s="1"/>
  <c r="D17" i="1"/>
  <c r="F155" i="7"/>
  <c r="F146" i="7"/>
  <c r="D355" i="7"/>
  <c r="D31" i="1" s="1"/>
  <c r="D30" i="1" s="1"/>
  <c r="I300" i="7"/>
  <c r="I301" i="7"/>
  <c r="I302" i="7"/>
  <c r="I303" i="7"/>
  <c r="I304" i="7"/>
  <c r="I309" i="7"/>
  <c r="I310" i="7"/>
  <c r="I311" i="7"/>
  <c r="I312" i="7"/>
  <c r="I313" i="7"/>
  <c r="G328" i="7"/>
  <c r="G329" i="7"/>
  <c r="D438" i="7"/>
  <c r="H31" i="1" s="1"/>
  <c r="H30" i="1" s="1"/>
  <c r="H25" i="1"/>
  <c r="H22" i="1"/>
  <c r="H15" i="1"/>
  <c r="G461" i="7"/>
  <c r="G462" i="7"/>
  <c r="G463" i="7"/>
  <c r="G464" i="7"/>
  <c r="G465" i="7"/>
  <c r="G466" i="7"/>
  <c r="G467" i="7"/>
  <c r="G468" i="7"/>
  <c r="G469" i="7"/>
  <c r="E569" i="7"/>
  <c r="E34" i="2" s="1"/>
  <c r="E26" i="2" s="1"/>
  <c r="E495" i="7"/>
  <c r="E17" i="2" s="1"/>
  <c r="E18" i="2"/>
  <c r="E355" i="7"/>
  <c r="G320" i="7"/>
  <c r="G321" i="7"/>
  <c r="G146" i="7"/>
  <c r="G155" i="7"/>
  <c r="G106" i="7"/>
  <c r="F87" i="7"/>
  <c r="F88" i="7" s="1"/>
  <c r="F89" i="7" s="1"/>
  <c r="G89" i="7" s="1"/>
  <c r="F253" i="7"/>
  <c r="G213" i="7"/>
  <c r="F213" i="7"/>
  <c r="C39" i="14"/>
  <c r="E516" i="7"/>
  <c r="E21" i="2" s="1"/>
  <c r="E19" i="2" s="1"/>
  <c r="E81" i="7"/>
  <c r="E438" i="7"/>
  <c r="C31" i="14"/>
  <c r="C17" i="14"/>
  <c r="C22" i="14" s="1"/>
  <c r="C24" i="14" s="1"/>
  <c r="E330" i="7"/>
  <c r="F330" i="7"/>
  <c r="F447" i="7"/>
  <c r="G447" i="7"/>
  <c r="E322" i="7"/>
  <c r="F322" i="7"/>
  <c r="E146" i="7"/>
  <c r="I81" i="7"/>
  <c r="E470" i="7"/>
  <c r="F470" i="7"/>
  <c r="D470" i="7"/>
  <c r="H477" i="7"/>
  <c r="E477" i="7"/>
  <c r="F477" i="7"/>
  <c r="G477" i="7"/>
  <c r="D477" i="7"/>
  <c r="E253" i="7"/>
  <c r="G253" i="7"/>
  <c r="E25" i="2"/>
  <c r="E23" i="2" s="1"/>
  <c r="N25" i="13"/>
  <c r="F284" i="7"/>
  <c r="F314" i="7"/>
  <c r="E314" i="7"/>
  <c r="G314" i="7"/>
  <c r="F305" i="7"/>
  <c r="G305" i="7"/>
  <c r="H305" i="7"/>
  <c r="H314" i="7"/>
  <c r="D43" i="1" s="1"/>
  <c r="E614" i="7"/>
  <c r="D614" i="7"/>
  <c r="E607" i="7"/>
  <c r="D607" i="7"/>
  <c r="E598" i="7"/>
  <c r="E44" i="2" s="1"/>
  <c r="E43" i="2" s="1"/>
  <c r="E590" i="7"/>
  <c r="E41" i="2" s="1"/>
  <c r="E40" i="2" s="1"/>
  <c r="E579" i="7"/>
  <c r="E38" i="2" s="1"/>
  <c r="D579" i="7"/>
  <c r="E577" i="7"/>
  <c r="E37" i="2" s="1"/>
  <c r="E36" i="2" s="1"/>
  <c r="E502" i="7"/>
  <c r="D502" i="7"/>
  <c r="E485" i="7"/>
  <c r="E16" i="2" s="1"/>
  <c r="E12" i="2" s="1"/>
  <c r="D404" i="7"/>
  <c r="E404" i="7"/>
  <c r="E397" i="7"/>
  <c r="D397" i="7"/>
  <c r="E390" i="7"/>
  <c r="D390" i="7"/>
  <c r="E383" i="7"/>
  <c r="D383" i="7"/>
  <c r="E365" i="7"/>
  <c r="G323" i="7"/>
  <c r="E155" i="7"/>
  <c r="E106" i="7"/>
  <c r="E99" i="7"/>
  <c r="E98" i="7"/>
  <c r="I93" i="7"/>
  <c r="E93" i="7"/>
  <c r="G87" i="7"/>
  <c r="I101" i="16"/>
  <c r="L106" i="16"/>
  <c r="K65" i="16"/>
  <c r="K106" i="16" s="1"/>
  <c r="I65" i="16"/>
  <c r="C17" i="1"/>
  <c r="C16" i="2"/>
  <c r="G36" i="1"/>
  <c r="G17" i="1"/>
  <c r="C47" i="1"/>
  <c r="C46" i="1"/>
  <c r="C41" i="1"/>
  <c r="C31" i="1"/>
  <c r="C24" i="1"/>
  <c r="C20" i="1"/>
  <c r="G30" i="1"/>
  <c r="G21" i="1"/>
  <c r="C36" i="1"/>
  <c r="C18" i="1"/>
  <c r="C16" i="1"/>
  <c r="C44" i="2"/>
  <c r="C41" i="2"/>
  <c r="C36" i="2"/>
  <c r="C34" i="2"/>
  <c r="C25" i="2"/>
  <c r="C21" i="2"/>
  <c r="C18" i="2"/>
  <c r="C17" i="2"/>
  <c r="M152" i="16"/>
  <c r="L152" i="16"/>
  <c r="K152" i="16"/>
  <c r="I152" i="16"/>
  <c r="M106" i="16"/>
  <c r="I63" i="14"/>
  <c r="I58" i="14"/>
  <c r="I52" i="14"/>
  <c r="I51" i="14"/>
  <c r="I50" i="14"/>
  <c r="I47" i="14"/>
  <c r="I46" i="14"/>
  <c r="I45" i="14"/>
  <c r="I41" i="14"/>
  <c r="I39" i="14"/>
  <c r="I42" i="14" s="1"/>
  <c r="J31" i="14"/>
  <c r="I27" i="14"/>
  <c r="K27" i="14" s="1"/>
  <c r="I26" i="14"/>
  <c r="K26" i="14" s="1"/>
  <c r="I17" i="14"/>
  <c r="I13" i="14"/>
  <c r="I18" i="14" s="1"/>
  <c r="I12" i="14"/>
  <c r="I50" i="1"/>
  <c r="E50" i="1"/>
  <c r="D12" i="2" l="1"/>
  <c r="D22" i="2" s="1"/>
  <c r="E22" i="2"/>
  <c r="E35" i="2"/>
  <c r="E52" i="2" s="1"/>
  <c r="E54" i="2" s="1"/>
  <c r="I106" i="16"/>
  <c r="I48" i="14"/>
  <c r="I53" i="14"/>
  <c r="I31" i="14"/>
  <c r="G57" i="7"/>
  <c r="D23" i="2"/>
  <c r="D35" i="2" s="1"/>
  <c r="D52" i="2" s="1"/>
  <c r="D54" i="2" s="1"/>
  <c r="G157" i="7"/>
  <c r="G159" i="7" s="1"/>
  <c r="F202" i="7"/>
  <c r="F157" i="7"/>
  <c r="D18" i="1" s="1"/>
  <c r="D15" i="1" s="1"/>
  <c r="G330" i="7"/>
  <c r="D46" i="1" s="1"/>
  <c r="D45" i="1" s="1"/>
  <c r="D375" i="7"/>
  <c r="G88" i="7"/>
  <c r="G322" i="7"/>
  <c r="G58" i="7"/>
  <c r="F59" i="7"/>
  <c r="F60" i="7" s="1"/>
  <c r="G60" i="7" s="1"/>
  <c r="G189" i="7"/>
  <c r="D22" i="1" s="1"/>
  <c r="E157" i="7"/>
  <c r="E159" i="7" s="1"/>
  <c r="F189" i="7"/>
  <c r="I305" i="7"/>
  <c r="D26" i="1"/>
  <c r="F195" i="7"/>
  <c r="M24" i="13"/>
  <c r="C40" i="14"/>
  <c r="G470" i="7"/>
  <c r="H36" i="1" s="1"/>
  <c r="H37" i="1" s="1"/>
  <c r="H73" i="7"/>
  <c r="H76" i="7" s="1"/>
  <c r="H77" i="7" s="1"/>
  <c r="H79" i="7" s="1"/>
  <c r="H80" i="7" s="1"/>
  <c r="H70" i="7"/>
  <c r="H71" i="7" s="1"/>
  <c r="H21" i="1"/>
  <c r="H32" i="1" s="1"/>
  <c r="H34" i="1" s="1"/>
  <c r="F91" i="7"/>
  <c r="F92" i="7" s="1"/>
  <c r="G92" i="7" s="1"/>
  <c r="D23" i="1"/>
  <c r="I314" i="7"/>
  <c r="G93" i="7" l="1"/>
  <c r="D20" i="1"/>
  <c r="D33" i="1" s="1"/>
  <c r="F159" i="7"/>
  <c r="G206" i="7"/>
  <c r="D42" i="1"/>
  <c r="D41" i="1" s="1"/>
  <c r="D48" i="1" s="1"/>
  <c r="F206" i="7"/>
  <c r="F61" i="7"/>
  <c r="F62" i="7" s="1"/>
  <c r="G59" i="7"/>
  <c r="H50" i="1"/>
  <c r="D50" i="1" l="1"/>
  <c r="G61" i="7"/>
  <c r="G62" i="7"/>
  <c r="F63" i="7"/>
  <c r="G63" i="7" l="1"/>
  <c r="F64" i="7"/>
  <c r="F65" i="7" l="1"/>
  <c r="G64" i="7"/>
  <c r="G65" i="7" l="1"/>
  <c r="F66" i="7"/>
  <c r="F67" i="7" l="1"/>
  <c r="G66" i="7"/>
  <c r="F68" i="7" l="1"/>
  <c r="G67" i="7"/>
  <c r="F69" i="7" l="1"/>
  <c r="G68" i="7"/>
  <c r="F73" i="7" l="1"/>
  <c r="F70" i="7"/>
  <c r="G69" i="7"/>
  <c r="G70" i="7" l="1"/>
  <c r="F71" i="7"/>
  <c r="G71" i="7" s="1"/>
  <c r="F76" i="7"/>
  <c r="G73" i="7"/>
  <c r="F77" i="7" l="1"/>
  <c r="G76" i="7"/>
  <c r="F79" i="7" l="1"/>
  <c r="G77" i="7"/>
  <c r="G79" i="7" l="1"/>
  <c r="F80" i="7"/>
  <c r="G80" i="7" s="1"/>
  <c r="G81" i="7" l="1"/>
  <c r="I306" i="7" l="1"/>
  <c r="E305" i="7"/>
</calcChain>
</file>

<file path=xl/sharedStrings.xml><?xml version="1.0" encoding="utf-8"?>
<sst xmlns="http://schemas.openxmlformats.org/spreadsheetml/2006/main" count="1512" uniqueCount="924">
  <si>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</si>
  <si>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</si>
  <si>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</si>
  <si>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</si>
  <si>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</si>
  <si>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</si>
  <si>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</si>
  <si>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</si>
  <si>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</si>
  <si>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</si>
  <si>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</si>
  <si>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</si>
  <si>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</si>
  <si>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</si>
  <si>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</si>
  <si>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</si>
  <si>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</si>
  <si>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</si>
  <si>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</si>
  <si>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</si>
  <si>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</si>
  <si>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</si>
  <si>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</si>
  <si>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</si>
  <si>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</si>
  <si>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</si>
  <si>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</si>
  <si>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</si>
  <si>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</si>
  <si>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</si>
  <si>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</si>
  <si>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</si>
  <si>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</si>
  <si>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</si>
  <si>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</si>
  <si>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</si>
  <si>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</si>
  <si>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</si>
  <si>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</si>
  <si>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</si>
  <si>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</si>
  <si>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</si>
  <si>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</si>
  <si>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</si>
  <si>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</si>
  <si>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</si>
  <si>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</si>
  <si>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</si>
  <si>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</si>
  <si>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</si>
  <si>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</si>
  <si>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</si>
  <si>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</si>
  <si>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</si>
  <si>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</si>
  <si>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</si>
  <si>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</si>
  <si>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</si>
  <si>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</si>
  <si>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</si>
  <si>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</si>
  <si>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</si>
  <si>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</si>
  <si>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</si>
  <si>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</si>
  <si>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</si>
  <si>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</si>
  <si>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</si>
  <si>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</si>
  <si>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</si>
  <si>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</si>
  <si>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</si>
  <si>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</si>
  <si>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</si>
  <si>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</si>
  <si>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</si>
  <si>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</si>
  <si>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</si>
  <si>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</si>
  <si>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</si>
  <si>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</si>
  <si>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</si>
  <si>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</si>
  <si>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</si>
  <si>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</si>
  <si>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</si>
  <si>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</si>
  <si>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</si>
  <si>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</si>
  <si>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</si>
  <si>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</si>
  <si>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</si>
  <si>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</si>
  <si>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</si>
  <si>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</si>
  <si>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</si>
  <si>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</si>
  <si>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</si>
  <si>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</si>
  <si>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</si>
  <si>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</si>
  <si>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</si>
  <si>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</si>
  <si>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</si>
  <si>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</si>
  <si>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</si>
  <si>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</si>
  <si>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</si>
  <si>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</si>
  <si>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</si>
  <si>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</si>
  <si>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</si>
  <si>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</si>
  <si>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</si>
  <si>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</si>
  <si>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</si>
  <si>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</si>
  <si>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</si>
  <si>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</si>
  <si>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</si>
  <si>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</si>
  <si>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</si>
  <si>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</si>
  <si>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</si>
  <si>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</si>
  <si>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</si>
  <si>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</si>
  <si>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</si>
  <si>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</si>
  <si>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</si>
  <si>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</si>
  <si>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</si>
  <si>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</si>
  <si>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</si>
  <si>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</si>
  <si>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</si>
  <si>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</si>
  <si>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</si>
  <si>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</si>
  <si>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</si>
  <si>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</si>
  <si>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</si>
  <si>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</si>
  <si>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</si>
  <si>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</si>
  <si>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</si>
  <si>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</si>
  <si>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</si>
  <si>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</si>
  <si>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</si>
  <si>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</si>
  <si>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</si>
  <si>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</si>
  <si>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</si>
  <si>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</si>
  <si>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</si>
  <si>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</si>
  <si>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</si>
  <si>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</si>
  <si>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</si>
  <si>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</si>
  <si>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</si>
  <si>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</si>
  <si>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</si>
  <si>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</si>
  <si>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</si>
  <si>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</si>
  <si>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</si>
  <si>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</si>
  <si>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</si>
  <si>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</si>
  <si>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</si>
  <si>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</si>
  <si>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</si>
  <si>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</si>
  <si>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</si>
  <si>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</si>
  <si>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</si>
  <si>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</si>
  <si>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</si>
  <si>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</si>
  <si>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</si>
  <si>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</si>
  <si>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</si>
  <si>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</si>
  <si>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</si>
  <si>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</si>
  <si>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</si>
  <si>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</si>
  <si>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</si>
  <si>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</si>
  <si>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</si>
  <si>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</si>
  <si>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</si>
  <si>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</si>
  <si>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</si>
  <si>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</si>
  <si>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</si>
  <si>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</si>
  <si>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</si>
  <si>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</si>
  <si>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</si>
  <si>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</si>
  <si>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</si>
  <si>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</si>
  <si>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</si>
  <si>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</si>
  <si>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</si>
  <si>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</si>
  <si>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</si>
  <si>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</si>
  <si>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</si>
  <si>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</si>
  <si>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</si>
  <si>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</si>
  <si>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</si>
  <si>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</si>
  <si>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</si>
  <si>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</si>
  <si>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</si>
  <si>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</si>
  <si>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</si>
  <si>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</si>
  <si>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</si>
  <si>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</si>
  <si>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</si>
  <si>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</si>
  <si>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</si>
  <si>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</si>
  <si>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</si>
  <si>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</si>
  <si>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</si>
  <si>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</si>
  <si>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</si>
  <si>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</si>
  <si>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</si>
  <si>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</si>
  <si>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</si>
  <si>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</si>
  <si>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</si>
  <si>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</si>
  <si>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</si>
  <si>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</si>
  <si>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</si>
  <si>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</si>
  <si>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</si>
  <si>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</si>
  <si>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</si>
  <si>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</si>
  <si>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</si>
  <si>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</si>
  <si>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</si>
  <si>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</si>
  <si>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</si>
  <si>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Bancop 410063533</t>
  </si>
  <si>
    <t>Banco Continental 256426</t>
  </si>
  <si>
    <t>Descuentos obtenidos</t>
  </si>
  <si>
    <t>Banco BBVA Gs</t>
  </si>
  <si>
    <t>Banco RIO 01-00187460-08</t>
  </si>
  <si>
    <t>Operaciones a liquidar</t>
  </si>
  <si>
    <t>CUENTAS A COBRAR 2018</t>
  </si>
  <si>
    <t>INGRESOS 2019</t>
  </si>
  <si>
    <t>CUENTAS A COBRAR 2019</t>
  </si>
  <si>
    <t>CUENTAS PAGAR 2018</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</si>
  <si>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</si>
  <si>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</si>
  <si>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</si>
  <si>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</si>
  <si>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</si>
  <si>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</si>
  <si>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</si>
  <si>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</si>
  <si>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</si>
  <si>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</si>
  <si>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</si>
  <si>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</si>
  <si>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</si>
  <si>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</si>
  <si>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</si>
  <si>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</si>
  <si>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</si>
  <si>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</si>
  <si>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</si>
  <si>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</si>
  <si>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</si>
  <si>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</si>
  <si>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</si>
  <si>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</si>
  <si>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</si>
  <si>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</si>
  <si>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</si>
  <si>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</si>
  <si>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</si>
  <si>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</si>
  <si>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</si>
  <si>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</si>
  <si>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</si>
  <si>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</si>
  <si>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</si>
  <si>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</si>
  <si>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</si>
  <si>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</si>
  <si>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</si>
  <si>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</si>
  <si>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</si>
  <si>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</si>
  <si>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</si>
  <si>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</si>
  <si>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</si>
  <si>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</si>
  <si>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</si>
  <si>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</si>
  <si>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</si>
  <si>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</si>
  <si>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</si>
  <si>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</si>
  <si>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</si>
  <si>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</si>
  <si>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</si>
  <si>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</si>
  <si>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</si>
  <si>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</si>
  <si>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</si>
  <si>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</si>
  <si>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</si>
  <si>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</si>
  <si>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</si>
  <si>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</si>
  <si>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</si>
  <si>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</si>
  <si>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</si>
  <si>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</si>
  <si>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</si>
  <si>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</si>
  <si>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</si>
  <si>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</si>
  <si>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</si>
  <si>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</si>
  <si>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</si>
  <si>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</si>
  <si>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</si>
  <si>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</si>
  <si>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</si>
  <si>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</si>
  <si>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</si>
  <si>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</si>
  <si>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</si>
  <si>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</si>
  <si>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</si>
  <si>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</si>
  <si>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</si>
  <si>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</si>
  <si>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</si>
  <si>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</si>
  <si>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</si>
  <si>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</si>
  <si>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</si>
  <si>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</si>
  <si>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</si>
  <si>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</si>
  <si>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</si>
  <si>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</si>
  <si>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</si>
  <si>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</si>
  <si>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</si>
  <si>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</si>
  <si>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</si>
  <si>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</si>
  <si>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</si>
  <si>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</si>
  <si>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</si>
  <si>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</si>
  <si>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</si>
  <si>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</si>
  <si>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</si>
  <si>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</si>
  <si>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</si>
  <si>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</si>
  <si>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</si>
  <si>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</si>
  <si>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</si>
  <si>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</si>
  <si>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</si>
  <si>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</si>
  <si>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</si>
  <si>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</si>
  <si>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</si>
  <si>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</si>
  <si>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</si>
  <si>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</si>
  <si>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</si>
  <si>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</si>
  <si>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</si>
  <si>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</si>
  <si>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</si>
  <si>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</si>
  <si>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</si>
  <si>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</si>
  <si>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</si>
  <si>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</si>
  <si>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</si>
  <si>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</si>
  <si>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</si>
  <si>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</si>
  <si>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</si>
  <si>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</si>
  <si>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</si>
  <si>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</si>
  <si>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</si>
  <si>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</si>
  <si>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</si>
  <si>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</si>
  <si>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</si>
  <si>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</si>
  <si>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</si>
  <si>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</si>
  <si>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</si>
  <si>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</si>
  <si>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</si>
  <si>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</si>
  <si>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</si>
  <si>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</si>
  <si>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</si>
  <si>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</si>
  <si>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</si>
  <si>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</si>
  <si>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</si>
  <si>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</si>
  <si>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</si>
  <si>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</si>
  <si>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</si>
  <si>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</si>
  <si>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</si>
  <si>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</si>
  <si>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</si>
  <si>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</si>
  <si>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</si>
  <si>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</si>
  <si>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</si>
  <si>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</si>
  <si>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Cuentas a cobrar empresas relacionadas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</si>
  <si>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</si>
  <si>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</si>
  <si>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</si>
  <si>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</si>
  <si>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</si>
  <si>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</si>
  <si>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</si>
  <si>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</si>
  <si>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</si>
  <si>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</si>
  <si>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</si>
  <si>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</si>
  <si>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</si>
  <si>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</si>
  <si>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</si>
  <si>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</si>
  <si>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</si>
  <si>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</si>
  <si>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</si>
  <si>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</si>
  <si>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</si>
  <si>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</si>
  <si>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</si>
  <si>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</si>
  <si>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</si>
  <si>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</si>
  <si>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</si>
  <si>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</si>
  <si>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</si>
  <si>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</si>
  <si>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</si>
  <si>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</si>
  <si>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</si>
  <si>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</si>
  <si>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</si>
  <si>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</si>
  <si>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</si>
  <si>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</si>
  <si>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</si>
  <si>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</si>
  <si>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</si>
  <si>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</si>
  <si>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</si>
  <si>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</si>
  <si>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</si>
  <si>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</si>
  <si>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</si>
  <si>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</si>
  <si>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</si>
  <si>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</si>
  <si>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</si>
  <si>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</si>
  <si>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</si>
  <si>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</si>
  <si>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</si>
  <si>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</si>
  <si>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</si>
  <si>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</si>
  <si>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</si>
  <si>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</si>
  <si>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</si>
  <si>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</si>
  <si>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</si>
  <si>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</si>
  <si>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</si>
  <si>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</si>
  <si>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</si>
  <si>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</si>
  <si>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</si>
  <si>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</si>
  <si>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</si>
  <si>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</si>
  <si>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</si>
  <si>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</si>
  <si>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</si>
  <si>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</si>
  <si>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</si>
  <si>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</si>
  <si>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</si>
  <si>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</si>
  <si>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</si>
  <si>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</si>
  <si>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</si>
  <si>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</si>
  <si>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</si>
  <si>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</si>
  <si>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</si>
  <si>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</si>
  <si>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</si>
  <si>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</si>
  <si>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</si>
  <si>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</si>
  <si>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</si>
  <si>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</si>
  <si>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</si>
  <si>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</si>
  <si>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</si>
  <si>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</si>
  <si>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</si>
  <si>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</si>
  <si>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</si>
  <si>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</si>
  <si>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</si>
  <si>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</si>
  <si>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</si>
  <si>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</si>
  <si>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</si>
  <si>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</si>
  <si>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</si>
  <si>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</si>
  <si>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</si>
  <si>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</si>
  <si>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</si>
  <si>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</si>
  <si>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</si>
  <si>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</si>
  <si>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</si>
  <si>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</si>
  <si>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</si>
  <si>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</si>
  <si>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</si>
  <si>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</si>
  <si>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</si>
  <si>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</si>
  <si>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</si>
  <si>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</si>
  <si>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</si>
  <si>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</si>
  <si>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</si>
  <si>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</si>
  <si>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</si>
  <si>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</si>
  <si>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</si>
  <si>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</si>
  <si>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</si>
  <si>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</si>
  <si>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</si>
  <si>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</si>
  <si>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</si>
  <si>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</si>
  <si>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</si>
  <si>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</si>
  <si>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</si>
  <si>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</si>
  <si>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</si>
  <si>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</si>
  <si>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</si>
  <si>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</si>
  <si>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</si>
  <si>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</si>
  <si>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</si>
  <si>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</si>
  <si>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</si>
  <si>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</si>
  <si>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</si>
  <si>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</si>
  <si>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</si>
  <si>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</si>
  <si>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</si>
  <si>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</si>
  <si>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</si>
  <si>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</si>
  <si>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</si>
  <si>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</si>
  <si>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</si>
  <si>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</si>
  <si>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</si>
  <si>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</si>
  <si>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</si>
  <si>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</si>
  <si>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</si>
  <si>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</si>
  <si>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</si>
  <si>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</si>
  <si>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</si>
  <si>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</si>
  <si>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</si>
  <si>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</si>
  <si>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</si>
  <si>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</si>
  <si>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</si>
  <si>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</si>
  <si>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</si>
  <si>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</si>
  <si>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</si>
  <si>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</si>
  <si>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</si>
  <si>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</si>
  <si>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</si>
  <si>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</si>
  <si>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</si>
  <si>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</si>
  <si>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</si>
  <si>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</si>
  <si>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</si>
  <si>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</si>
  <si>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</si>
  <si>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</si>
  <si>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</si>
  <si>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</si>
  <si>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</si>
  <si>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</si>
  <si>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</si>
  <si>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</si>
  <si>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</si>
  <si>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</si>
  <si>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</si>
  <si>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</si>
  <si>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</si>
  <si>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</si>
  <si>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</si>
  <si>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</si>
  <si>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</si>
  <si>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</si>
  <si>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</si>
  <si>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</si>
  <si>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</si>
  <si>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</si>
  <si>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</si>
  <si>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</si>
  <si>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</si>
  <si>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</si>
  <si>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</si>
  <si>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</si>
  <si>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</si>
  <si>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</si>
  <si>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</si>
  <si>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</si>
  <si>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</si>
  <si>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</si>
  <si>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</si>
  <si>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</si>
  <si>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</si>
  <si>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</si>
  <si>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</si>
  <si>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</si>
  <si>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</si>
  <si>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</si>
  <si>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</si>
  <si>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</si>
  <si>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</si>
  <si>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</si>
  <si>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</si>
  <si>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</si>
  <si>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</si>
  <si>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</si>
  <si>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</si>
  <si>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</si>
  <si>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</si>
  <si>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</si>
  <si>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</si>
  <si>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</si>
  <si>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</si>
  <si>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</si>
  <si>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</si>
  <si>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</si>
  <si>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</si>
  <si>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</si>
  <si>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</si>
  <si>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</si>
  <si>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</si>
  <si>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</si>
  <si>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</si>
  <si>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</si>
  <si>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</si>
  <si>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</si>
  <si>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</si>
  <si>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</si>
  <si>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</si>
  <si>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</si>
  <si>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</si>
  <si>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</si>
  <si>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</si>
  <si>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</si>
  <si>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</si>
  <si>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</si>
  <si>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</si>
  <si>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</si>
  <si>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</si>
  <si>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</si>
  <si>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</si>
  <si>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</si>
  <si>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</si>
  <si>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</si>
  <si>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</si>
  <si>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01.01.2022</t>
  </si>
  <si>
    <t>Transferencia resultado acumulado</t>
  </si>
  <si>
    <t>BCA – Benitez Codas &amp; Asociados (Corresponsal en Paraguay de KPMG International Cooperative)</t>
  </si>
  <si>
    <t>AE 015</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</si>
  <si>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</si>
  <si>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</si>
  <si>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</si>
  <si>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</si>
  <si>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</si>
  <si>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</si>
  <si>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</si>
  <si>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</si>
  <si>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</si>
  <si>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</si>
  <si>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</si>
  <si>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</si>
  <si>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</si>
  <si>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</si>
  <si>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</si>
  <si>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</si>
  <si>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</si>
  <si>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</si>
  <si>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</si>
  <si>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</si>
  <si>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</si>
  <si>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</si>
  <si>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</si>
  <si>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</si>
  <si>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</si>
  <si>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</si>
  <si>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</si>
  <si>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</si>
  <si>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</si>
  <si>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</si>
  <si>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</si>
  <si>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</si>
  <si>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</si>
  <si>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</si>
  <si>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</si>
  <si>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</si>
  <si>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</si>
  <si>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</si>
  <si>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</si>
  <si>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</si>
  <si>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</si>
  <si>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</si>
  <si>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</si>
  <si>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</si>
  <si>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Darío Anibal Brugiati</t>
  </si>
  <si>
    <t>María Alejandra Achón Giménez</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</si>
  <si>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</si>
  <si>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</si>
  <si>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</si>
  <si>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</si>
  <si>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</si>
  <si>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</si>
  <si>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</si>
  <si>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</si>
  <si>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</si>
  <si>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</si>
  <si>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</si>
  <si>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</si>
  <si>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</si>
  <si>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</si>
  <si>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</si>
  <si>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</si>
  <si>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Contrato Futuro</t>
  </si>
  <si>
    <t>XXXl</t>
  </si>
  <si>
    <t>XXXll</t>
  </si>
  <si>
    <t>XXXlll</t>
  </si>
  <si>
    <t>XXXlV</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</si>
  <si>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</si>
  <si>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</si>
  <si>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</si>
  <si>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</si>
  <si>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</si>
  <si>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</si>
  <si>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</si>
  <si>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</si>
  <si>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</si>
  <si>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Utiles de oficina en existencia</t>
  </si>
  <si>
    <t>Cupones por cobrar</t>
  </si>
  <si>
    <t>Otros beneficios al personal</t>
  </si>
  <si>
    <t>Servicios Personales</t>
  </si>
  <si>
    <t>--------------------</t>
  </si>
  <si>
    <t>Diviendos cobrados</t>
  </si>
  <si>
    <t>Participación en capital de la Administradora de Fondos</t>
  </si>
  <si>
    <t>Porcentaje de votos en la Administradora de Fondos</t>
  </si>
  <si>
    <t>(EXPRESADO EN GUARANIES)</t>
  </si>
  <si>
    <t>SALDO AL 31/12/2022</t>
  </si>
  <si>
    <t>Total al 31/12/2022</t>
  </si>
  <si>
    <t>Total títulos permanentes al 31/12/2022</t>
  </si>
  <si>
    <t>SALDOS AL 31/12/2022</t>
  </si>
  <si>
    <t>Totales al 31/12/2022</t>
  </si>
  <si>
    <t>SALDO 31/12/2022</t>
  </si>
  <si>
    <t>Banco Continental 01-769245-07</t>
  </si>
  <si>
    <t>Banco Continental 01-534563-09</t>
  </si>
  <si>
    <t>BONOS</t>
  </si>
  <si>
    <t>Referidores Comerciales</t>
  </si>
  <si>
    <t>Tarjeta de Crédito Empresarial</t>
  </si>
  <si>
    <t>Donaciones</t>
  </si>
  <si>
    <t>Bonificación Familiar</t>
  </si>
  <si>
    <t>Dividendos pagados</t>
  </si>
  <si>
    <t>Escritura N° 66</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</si>
  <si>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</si>
  <si>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t>
  </si>
  <si>
    <t>Fideicomiso de Administración Itacua Bienes y Raíces S.A.</t>
  </si>
  <si>
    <t>Mcal. López N° 3233 e/ Gral. Garay</t>
  </si>
  <si>
    <t>Fideicomiso</t>
  </si>
  <si>
    <t>Ajustes por diferencias</t>
  </si>
  <si>
    <t>FIDEICOMISO ITACUA BIENES Y RAICES S.A.</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</si>
  <si>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</si>
  <si>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</si>
  <si>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</si>
  <si>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</si>
  <si>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</si>
  <si>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</si>
  <si>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Los ingresos son reconocidos de conformidad a las normas de la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</si>
  <si>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Comisión Nacional de Valores y la Norma del Consejo de Contadores Públicos del Paraguay.</t>
  </si>
  <si>
    <t>Arnold David Benitez Riveros</t>
  </si>
  <si>
    <t>Al 31 de Marzo de 2023 el Capital Social de la sociedad (de acuerdo al Artículo N° 5 de los estatutos sociales) es de Gs. 100.000.000.000 representado por 1.000.000 de acciones nominativas ordinarias de valor nominal Gs. 100.000 cada una.</t>
  </si>
  <si>
    <t>CAMBIO CIERRE EJERCICIO AL 31/12/2022</t>
  </si>
  <si>
    <t>SALDO AL CIERRE EJERCICIO EN ₲ AL 31/12/2022</t>
  </si>
  <si>
    <t>ACUMULADOS AL 31/12/2022</t>
  </si>
  <si>
    <t>Banco Continental  176084</t>
  </si>
  <si>
    <t>Banco Continental 340682</t>
  </si>
  <si>
    <t>Tu Financiera</t>
  </si>
  <si>
    <t>Banco Rio 08-29650-05</t>
  </si>
  <si>
    <t>Banco Continental 01-176084-06</t>
  </si>
  <si>
    <t>IVA a Pagar</t>
  </si>
  <si>
    <t>Otras Gratificaciones a Pagar</t>
  </si>
  <si>
    <t>Pérdida por baja de bienes de uso</t>
  </si>
  <si>
    <t>Aguinaldos a Pagar</t>
  </si>
  <si>
    <t>PRESENTADO EN FORMA COMPARATIVA CON EL EJERCICIO ANTERIOR CERRADO EL 31/12/2022</t>
  </si>
  <si>
    <t>Egresos Extraordinarios</t>
  </si>
  <si>
    <t>10.697.960.36</t>
  </si>
  <si>
    <t>Saldo período al 31/12/2022</t>
  </si>
  <si>
    <t>TOTAL PRÉSTAMOS FINANCIEROS 31/12/2022</t>
  </si>
  <si>
    <t>CAMBIO CIERRE PERIODO AL 30/06/2023</t>
  </si>
  <si>
    <t>SALDO PERIODO EN ₲ AL 30/06/2023</t>
  </si>
  <si>
    <t>TIPO DE CAMBIO AL 30/06/2023</t>
  </si>
  <si>
    <t>MONTO AJUSTADO  AL 30/06/2023</t>
  </si>
  <si>
    <t>TIPO DE CAMBIO AL 30/06/2022</t>
  </si>
  <si>
    <t>MONTO AJUSTADO  AL 30/06/2022</t>
  </si>
  <si>
    <t>SALDO AL 30/06/2023</t>
  </si>
  <si>
    <t>INFORMACIÓN SOBRE EL EMISOR AL 30/06/2023</t>
  </si>
  <si>
    <t>Total Títulos de Renta Fija al 30/06/2023</t>
  </si>
  <si>
    <t>Total títulos Renta Variable al 30/06/2023</t>
  </si>
  <si>
    <t>Total títulos reportados al 30/06/2023</t>
  </si>
  <si>
    <t>Total al 30/06/2023</t>
  </si>
  <si>
    <t>Total títulos permanentes al 30/06/2023</t>
  </si>
  <si>
    <t>Totales Inversiones corrientes al 30/06/2023</t>
  </si>
  <si>
    <t>Total Inversiones no Corrientes al 30/06/2023</t>
  </si>
  <si>
    <t>Saldo período al 30/06/2023</t>
  </si>
  <si>
    <t>Totales al 30/06/2023</t>
  </si>
  <si>
    <t>SALDOS AL  30/06/2023</t>
  </si>
  <si>
    <t>SALDOS AL 30/06/2023</t>
  </si>
  <si>
    <t>TOTAL PRÉSTAMOS FINANCIEROS 30/06/2023</t>
  </si>
  <si>
    <t>Totales al 30/06/2022</t>
  </si>
  <si>
    <t>SALDO 30/06/2023</t>
  </si>
  <si>
    <t>CORRESPONDIENTE AL 30 DE JUNIO DE 2023 PRESENTADO EN FORMA COMPARATIVA CON EL 30 DE JUNIO DE 2022</t>
  </si>
  <si>
    <t>ESTADO DE FLUJO DE EFECTIVO                                                                                                                                                                                                                                                                   CORRESPONDIENTE AL 30 DE JUNIO DE 2023 PRESENTADO EN FORMA COMPARATIVA CON EL 30 DE JUNIO DE 2022                                                                                                                                                             (Expresado en Guaraníes)</t>
  </si>
  <si>
    <t>ESTADO DE RESULTADOS CORRESPONDIENTE  AL 30 DE JUNIO DE 2023                                                                                                                                                                                PRESENTADO EN FORMA COMPARATIVA CON EL 30 DE JUNIO DE 2022                                                                                                                                (Expresado en Guaraníes)</t>
  </si>
  <si>
    <t>BALANCE GENERAL AL 30/06/2023</t>
  </si>
  <si>
    <t>BANCO CONTINENTAL S.A.E.C.A</t>
  </si>
  <si>
    <t>BANCO FAMILIAR S.A.E.C.A.</t>
  </si>
  <si>
    <t>BANCO GNB PARAGUAY S.A.</t>
  </si>
  <si>
    <t>BANCO NACIONAL DE FOMENTO</t>
  </si>
  <si>
    <t>BANCO RIO S.A.E.C.A.</t>
  </si>
  <si>
    <t>FINANCIERA PARAGUAYO JAPONESA S.A.E.C.A.</t>
  </si>
  <si>
    <t>TU FINANCIERA S.A.E.C.A.</t>
  </si>
  <si>
    <t>FIC S.A. DE FINANZAS</t>
  </si>
  <si>
    <t>SUDAMERIS BANK S.A.E.C.A</t>
  </si>
  <si>
    <t>AGENCIA FINANCIERA DE DESARROLLO</t>
  </si>
  <si>
    <t>CEMENTOS CONCEPCION S.A.E.</t>
  </si>
  <si>
    <t>INCADE S.A.</t>
  </si>
  <si>
    <t>IMPERIAL COMPAÑÍA DISTRIBUIDORA DE PETRÓLEO Y DERIVADOS S.A.E.</t>
  </si>
  <si>
    <t>NUCLEO S.A.</t>
  </si>
  <si>
    <t>TAPE RUVICHA S.A.E.C.A.</t>
  </si>
  <si>
    <t>MINISTERIO DE HACIENDA</t>
  </si>
  <si>
    <t>BANCO BASA S.A.</t>
  </si>
  <si>
    <t>BANCO CONTINENTAL S.A.E.C.A.</t>
  </si>
  <si>
    <t>VISION BANCO S.A.E.C.A</t>
  </si>
  <si>
    <t>Banco BASA 10100003184</t>
  </si>
  <si>
    <t>Banco Rio 08-787600-08</t>
  </si>
  <si>
    <t xml:space="preserve">Fic S.A. de Finanzas </t>
  </si>
  <si>
    <t>Banco BASA</t>
  </si>
  <si>
    <t>Fondo Pasivo Laboral</t>
  </si>
  <si>
    <t>Servicio de Custodia de títulos</t>
  </si>
  <si>
    <t>Seguros Pagados</t>
  </si>
  <si>
    <t>Uniforme</t>
  </si>
  <si>
    <t xml:space="preserve">   ---------------</t>
  </si>
  <si>
    <t>Los Estados Financieros al 30 de junio fueron aprobados por acta de directorio Nro. 189 de fecha 10/07/2023.</t>
  </si>
  <si>
    <t>Información al 30 de Junio  de 2023</t>
  </si>
  <si>
    <t>Itacua Bienes y Raíces S.A</t>
  </si>
  <si>
    <t>CHIVATOS S.A.</t>
  </si>
  <si>
    <t>Totales Inversiones corrientes al 31/12/2022</t>
  </si>
  <si>
    <t>Total Inversiones no Corrientes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</si>
</sst>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7">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s>
  <fonts count="138">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b/>
      <sz val="8"/>
      <color theme="1"/>
      <name val="Outfit"/>
    </font>
    <font>
      <sz val="6.75"/>
      <color rgb="FF000000"/>
      <name val="Arial"/>
      <family val="2"/>
    </font>
    <font>
      <sz val="6.75"/>
      <color rgb="FF000000"/>
      <name val="Arial"/>
      <family val="2"/>
    </font>
    <font>
      <sz val="7"/>
      <color theme="1"/>
      <name val="Outfit"/>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s>
  <cellStyleXfs count="1567">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4"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8" fillId="0" borderId="19"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20" applyNumberFormat="0" applyAlignment="0" applyProtection="0"/>
    <xf numFmtId="0" fontId="32" fillId="11" borderId="21" applyNumberFormat="0" applyAlignment="0" applyProtection="0"/>
    <xf numFmtId="0" fontId="33" fillId="11" borderId="20" applyNumberFormat="0" applyAlignment="0" applyProtection="0"/>
    <xf numFmtId="0" fontId="34" fillId="0" borderId="22" applyNumberFormat="0" applyFill="0" applyAlignment="0" applyProtection="0"/>
    <xf numFmtId="0" fontId="35" fillId="12" borderId="23" applyNumberFormat="0" applyAlignment="0" applyProtection="0"/>
    <xf numFmtId="0" fontId="36" fillId="0" borderId="0" applyNumberFormat="0" applyFill="0" applyBorder="0" applyAlignment="0" applyProtection="0"/>
    <xf numFmtId="0" fontId="1" fillId="2" borderId="4" applyNumberFormat="0" applyFont="0" applyAlignment="0" applyProtection="0"/>
    <xf numFmtId="0" fontId="37" fillId="0" borderId="0" applyNumberFormat="0" applyFill="0" applyBorder="0" applyAlignment="0" applyProtection="0"/>
    <xf numFmtId="0" fontId="38" fillId="0" borderId="24"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8" fillId="0" borderId="0"/>
    <xf numFmtId="0" fontId="53" fillId="7" borderId="0" applyNumberFormat="0" applyBorder="0" applyAlignment="0" applyProtection="0"/>
    <xf numFmtId="41" fontId="2" fillId="0" borderId="0" applyFont="0" applyFill="0" applyBorder="0" applyAlignment="0" applyProtection="0"/>
    <xf numFmtId="0" fontId="52"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42" fillId="0" borderId="0"/>
    <xf numFmtId="191" fontId="2" fillId="0" borderId="0" applyFont="0" applyFill="0" applyBorder="0" applyAlignment="0" applyProtection="0"/>
    <xf numFmtId="43" fontId="1" fillId="0" borderId="0" applyFont="0" applyFill="0" applyBorder="0" applyAlignment="0" applyProtection="0"/>
    <xf numFmtId="0" fontId="42"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0"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4" fillId="0" borderId="0"/>
    <xf numFmtId="41" fontId="44"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5" fillId="0" borderId="0" applyFont="0" applyFill="0" applyBorder="0" applyAlignment="0" applyProtection="0"/>
    <xf numFmtId="0" fontId="2" fillId="0" borderId="0"/>
    <xf numFmtId="0" fontId="1" fillId="0" borderId="0"/>
    <xf numFmtId="0" fontId="46"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4" fillId="0" borderId="0" applyFont="0" applyFill="0" applyBorder="0" applyAlignment="0" applyProtection="0"/>
    <xf numFmtId="0" fontId="49"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applyNumberFormat="0" applyFill="0" applyBorder="0" applyAlignment="0" applyProtection="0"/>
    <xf numFmtId="0" fontId="54" fillId="8" borderId="0" applyNumberFormat="0" applyBorder="0" applyAlignment="0" applyProtection="0"/>
    <xf numFmtId="41" fontId="1" fillId="0" borderId="0" applyFont="0" applyFill="0" applyBorder="0" applyAlignment="0" applyProtection="0"/>
    <xf numFmtId="0" fontId="55" fillId="9" borderId="0" applyNumberFormat="0" applyBorder="0" applyAlignment="0" applyProtection="0"/>
    <xf numFmtId="0" fontId="56" fillId="10" borderId="20" applyNumberFormat="0" applyAlignment="0" applyProtection="0"/>
    <xf numFmtId="0" fontId="57" fillId="11" borderId="21" applyNumberFormat="0" applyAlignment="0" applyProtection="0"/>
    <xf numFmtId="0" fontId="58" fillId="11" borderId="20" applyNumberFormat="0" applyAlignment="0" applyProtection="0"/>
    <xf numFmtId="0" fontId="59" fillId="0" borderId="22" applyNumberFormat="0" applyFill="0" applyAlignment="0" applyProtection="0"/>
    <xf numFmtId="0" fontId="60" fillId="12" borderId="23" applyNumberFormat="0" applyAlignment="0" applyProtection="0"/>
    <xf numFmtId="0" fontId="61" fillId="0" borderId="0" applyNumberFormat="0" applyFill="0" applyBorder="0" applyAlignment="0" applyProtection="0"/>
    <xf numFmtId="0" fontId="48" fillId="2" borderId="4" applyNumberFormat="0" applyFont="0" applyAlignment="0" applyProtection="0"/>
    <xf numFmtId="0" fontId="62" fillId="0" borderId="0" applyNumberFormat="0" applyFill="0" applyBorder="0" applyAlignment="0" applyProtection="0"/>
    <xf numFmtId="0" fontId="63" fillId="0" borderId="24" applyNumberFormat="0" applyFill="0" applyAlignment="0" applyProtection="0"/>
    <xf numFmtId="0" fontId="64"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64" fillId="28" borderId="0" applyNumberFormat="0" applyBorder="0" applyAlignment="0" applyProtection="0"/>
    <xf numFmtId="0" fontId="64"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64" fillId="32" borderId="0" applyNumberFormat="0" applyBorder="0" applyAlignment="0" applyProtection="0"/>
    <xf numFmtId="0" fontId="64"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64" fillId="36" borderId="0" applyNumberFormat="0" applyBorder="0" applyAlignment="0" applyProtection="0"/>
    <xf numFmtId="43" fontId="48"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8"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65"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0" fontId="2" fillId="0" borderId="0"/>
    <xf numFmtId="43" fontId="1" fillId="0" borderId="0" applyFont="0" applyFill="0" applyBorder="0" applyAlignment="0" applyProtection="0"/>
    <xf numFmtId="43" fontId="48"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6" fillId="0" borderId="0">
      <alignment vertical="top"/>
    </xf>
    <xf numFmtId="193"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8"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43" fillId="0" borderId="0" applyFont="0" applyFill="0" applyBorder="0" applyAlignment="0" applyProtection="0"/>
    <xf numFmtId="0" fontId="70" fillId="0" borderId="0"/>
    <xf numFmtId="41" fontId="1" fillId="0" borderId="0" applyFont="0" applyFill="0" applyBorder="0" applyAlignment="0" applyProtection="0"/>
    <xf numFmtId="0" fontId="42" fillId="0" borderId="0"/>
    <xf numFmtId="0" fontId="69" fillId="0" borderId="0" applyNumberFormat="0" applyFill="0" applyBorder="0" applyAlignment="0" applyProtection="0"/>
    <xf numFmtId="0" fontId="39" fillId="36" borderId="0" applyNumberFormat="0" applyBorder="0" applyAlignment="0" applyProtection="0"/>
    <xf numFmtId="9" fontId="4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9" fillId="32" borderId="0" applyNumberFormat="0" applyBorder="0" applyAlignment="0" applyProtection="0"/>
    <xf numFmtId="0" fontId="39" fillId="28" borderId="0" applyNumberFormat="0" applyBorder="0" applyAlignment="0" applyProtection="0"/>
    <xf numFmtId="0" fontId="39" fillId="24"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9" fillId="20" borderId="0" applyNumberFormat="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9"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8"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1" fillId="0" borderId="0"/>
    <xf numFmtId="43" fontId="1" fillId="0" borderId="0" applyFont="0" applyFill="0" applyBorder="0" applyAlignment="0" applyProtection="0"/>
    <xf numFmtId="43" fontId="48" fillId="0" borderId="0" applyFont="0" applyFill="0" applyBorder="0" applyAlignment="0" applyProtection="0"/>
    <xf numFmtId="9" fontId="48"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43" fillId="0" borderId="0"/>
    <xf numFmtId="0" fontId="42"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43"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101" fillId="0" borderId="0" applyNumberFormat="0" applyFill="0" applyBorder="0" applyAlignment="0" applyProtection="0"/>
    <xf numFmtId="0" fontId="2" fillId="0" borderId="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2"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103" fillId="52" borderId="0" applyNumberFormat="0" applyBorder="0" applyAlignment="0" applyProtection="0"/>
    <xf numFmtId="0" fontId="103" fillId="48" borderId="0" applyNumberFormat="0" applyBorder="0" applyAlignment="0" applyProtection="0"/>
    <xf numFmtId="0" fontId="103" fillId="49"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7" borderId="0" applyNumberFormat="0" applyBorder="0" applyAlignment="0" applyProtection="0"/>
    <xf numFmtId="0" fontId="103" fillId="58"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9" borderId="0" applyNumberFormat="0" applyBorder="0" applyAlignment="0" applyProtection="0"/>
    <xf numFmtId="0" fontId="114" fillId="40" borderId="0" applyNumberFormat="0" applyBorder="0" applyAlignment="0" applyProtection="0"/>
    <xf numFmtId="0" fontId="104" fillId="60" borderId="0" applyNumberFormat="0" applyBorder="0" applyAlignment="0" applyProtection="0"/>
    <xf numFmtId="0" fontId="108" fillId="61" borderId="30" applyNumberFormat="0" applyAlignment="0" applyProtection="0"/>
    <xf numFmtId="0" fontId="105" fillId="62" borderId="31" applyNumberFormat="0" applyAlignment="0" applyProtection="0"/>
    <xf numFmtId="0" fontId="106" fillId="0" borderId="32" applyNumberFormat="0" applyFill="0" applyAlignment="0" applyProtection="0"/>
    <xf numFmtId="0" fontId="107" fillId="62" borderId="31" applyNumberFormat="0" applyAlignment="0" applyProtection="0"/>
    <xf numFmtId="0" fontId="107" fillId="62"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9" fillId="0" borderId="0" applyNumberFormat="0" applyFill="0" applyBorder="0" applyAlignment="0" applyProtection="0"/>
    <xf numFmtId="0" fontId="110" fillId="45" borderId="30" applyNumberFormat="0" applyAlignment="0" applyProtection="0"/>
    <xf numFmtId="201" fontId="2" fillId="0" borderId="0" applyFont="0" applyFill="0" applyBorder="0" applyAlignment="0" applyProtection="0"/>
    <xf numFmtId="0" fontId="120" fillId="0" borderId="0" applyNumberFormat="0" applyFill="0" applyBorder="0" applyAlignment="0" applyProtection="0"/>
    <xf numFmtId="0" fontId="111" fillId="60" borderId="0" applyNumberFormat="0" applyBorder="0" applyAlignment="0" applyProtection="0"/>
    <xf numFmtId="0" fontId="111" fillId="60" borderId="0" applyNumberFormat="0" applyBorder="0" applyAlignment="0" applyProtection="0"/>
    <xf numFmtId="14" fontId="123" fillId="63" borderId="33">
      <alignment horizontal="center" vertical="center" wrapText="1"/>
    </xf>
    <xf numFmtId="0" fontId="112" fillId="0" borderId="34" applyNumberFormat="0" applyFill="0" applyAlignment="0" applyProtection="0"/>
    <xf numFmtId="0" fontId="124" fillId="0" borderId="35" applyNumberFormat="0" applyFill="0" applyAlignment="0" applyProtection="0"/>
    <xf numFmtId="0" fontId="113" fillId="0" borderId="36"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5" borderId="30" applyNumberFormat="0" applyAlignment="0" applyProtection="0"/>
    <xf numFmtId="0" fontId="115" fillId="45" borderId="30" applyNumberFormat="0" applyAlignment="0" applyProtection="0"/>
    <xf numFmtId="0" fontId="116" fillId="0" borderId="32" applyNumberFormat="0" applyFill="0" applyAlignment="0" applyProtection="0"/>
    <xf numFmtId="0" fontId="116" fillId="0" borderId="32"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17" fillId="51" borderId="0" applyNumberFormat="0" applyBorder="0" applyAlignment="0" applyProtection="0"/>
    <xf numFmtId="0" fontId="68" fillId="9" borderId="0" applyNumberFormat="0" applyBorder="0" applyAlignment="0" applyProtection="0"/>
    <xf numFmtId="0" fontId="125" fillId="64" borderId="0" applyNumberFormat="0" applyBorder="0" applyAlignment="0" applyProtection="0"/>
    <xf numFmtId="0" fontId="117" fillId="51" borderId="0" applyNumberFormat="0" applyBorder="0" applyAlignment="0" applyProtection="0"/>
    <xf numFmtId="0" fontId="7"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5" fillId="0" borderId="0"/>
    <xf numFmtId="205" fontId="2" fillId="0" borderId="0" applyFont="0" applyFill="0" applyBorder="0" applyAlignment="0" applyProtection="0"/>
    <xf numFmtId="0" fontId="65" fillId="0" borderId="0"/>
    <xf numFmtId="0" fontId="65" fillId="0" borderId="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0" fontId="118" fillId="61" borderId="38"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9" applyNumberFormat="0" applyFill="0" applyAlignment="0" applyProtection="0"/>
    <xf numFmtId="0" fontId="38" fillId="0" borderId="24" applyNumberFormat="0" applyFill="0" applyAlignment="0" applyProtection="0"/>
    <xf numFmtId="0" fontId="128" fillId="0" borderId="39" applyNumberFormat="0" applyFill="0" applyAlignment="0" applyProtection="0"/>
    <xf numFmtId="0" fontId="121" fillId="0" borderId="39"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4" applyNumberFormat="0" applyFont="0" applyAlignment="0" applyProtection="0"/>
    <xf numFmtId="0" fontId="2" fillId="46" borderId="37" applyNumberFormat="0" applyAlignment="0" applyProtection="0"/>
    <xf numFmtId="0" fontId="2" fillId="46" borderId="37" applyNumberFormat="0" applyAlignment="0" applyProtection="0"/>
    <xf numFmtId="0" fontId="2" fillId="65" borderId="37" applyNumberFormat="0" applyFont="0" applyAlignment="0" applyProtection="0"/>
    <xf numFmtId="0" fontId="2" fillId="46" borderId="37"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4"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192" fontId="65" fillId="0" borderId="0" applyFont="0" applyFill="0" applyBorder="0" applyAlignment="0" applyProtection="0"/>
    <xf numFmtId="0" fontId="1" fillId="2" borderId="4" applyNumberFormat="0" applyFont="0" applyAlignment="0" applyProtection="0"/>
    <xf numFmtId="0" fontId="2" fillId="0" borderId="0"/>
    <xf numFmtId="0" fontId="129" fillId="0" borderId="0"/>
    <xf numFmtId="164" fontId="2" fillId="0" borderId="0" applyFont="0" applyFill="0" applyBorder="0" applyAlignment="0" applyProtection="0"/>
    <xf numFmtId="0" fontId="133" fillId="0" borderId="0"/>
    <xf numFmtId="0" fontId="80" fillId="0" borderId="0"/>
    <xf numFmtId="164" fontId="2" fillId="0" borderId="0" applyFont="0" applyFill="0" applyBorder="0" applyAlignment="0" applyProtection="0"/>
    <xf numFmtId="0" fontId="80" fillId="0" borderId="0"/>
    <xf numFmtId="0" fontId="129" fillId="0" borderId="0"/>
    <xf numFmtId="43" fontId="2" fillId="0" borderId="0" applyFont="0" applyFill="0" applyBorder="0" applyAlignment="0" applyProtection="0"/>
    <xf numFmtId="0" fontId="80" fillId="0" borderId="0"/>
    <xf numFmtId="0" fontId="80" fillId="0" borderId="0"/>
    <xf numFmtId="0" fontId="80" fillId="0" borderId="0"/>
    <xf numFmtId="0" fontId="133" fillId="0" borderId="0"/>
    <xf numFmtId="0" fontId="133" fillId="0" borderId="0"/>
    <xf numFmtId="0" fontId="133" fillId="0" borderId="0"/>
    <xf numFmtId="0" fontId="80" fillId="0" borderId="0"/>
    <xf numFmtId="164" fontId="2" fillId="0" borderId="0" applyFont="0" applyFill="0" applyBorder="0" applyAlignment="0" applyProtection="0"/>
    <xf numFmtId="0" fontId="7" fillId="2" borderId="4" applyNumberFormat="0" applyFont="0" applyAlignment="0" applyProtection="0"/>
    <xf numFmtId="164" fontId="2" fillId="0" borderId="0" applyFont="0" applyFill="0" applyBorder="0" applyAlignment="0" applyProtection="0"/>
    <xf numFmtId="0" fontId="7"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0"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9" fillId="0" borderId="0"/>
    <xf numFmtId="0" fontId="8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01" fillId="0" borderId="0" applyNumberFormat="0" applyFill="0" applyBorder="0" applyAlignment="0" applyProtection="0"/>
    <xf numFmtId="37" fontId="131" fillId="0" borderId="0"/>
    <xf numFmtId="164" fontId="1" fillId="0" borderId="0" applyFont="0" applyFill="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 fillId="66" borderId="0" applyNumberFormat="0" applyBorder="0" applyAlignment="0" applyProtection="0"/>
    <xf numFmtId="0" fontId="130" fillId="0" borderId="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80" fillId="0" borderId="0"/>
    <xf numFmtId="0" fontId="1" fillId="0" borderId="0"/>
    <xf numFmtId="164" fontId="1" fillId="0" borderId="0" applyFont="0" applyFill="0" applyBorder="0" applyAlignment="0" applyProtection="0"/>
    <xf numFmtId="0" fontId="7" fillId="0" borderId="0"/>
    <xf numFmtId="0" fontId="80" fillId="0" borderId="0"/>
    <xf numFmtId="0" fontId="80"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0" fontId="13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80"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33" fillId="0" borderId="0"/>
    <xf numFmtId="164" fontId="1"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7" fillId="0" borderId="0" applyFont="0" applyFill="0" applyBorder="0" applyAlignment="0" applyProtection="0"/>
    <xf numFmtId="204" fontId="7" fillId="0" borderId="0" applyFont="0" applyFill="0" applyBorder="0" applyAlignment="0" applyProtection="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4"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80" fillId="0" borderId="0"/>
    <xf numFmtId="0" fontId="80" fillId="0" borderId="0"/>
    <xf numFmtId="0" fontId="2" fillId="0" borderId="0"/>
    <xf numFmtId="0" fontId="80" fillId="0" borderId="0"/>
    <xf numFmtId="0" fontId="80" fillId="0" borderId="0"/>
    <xf numFmtId="43" fontId="2" fillId="0" borderId="0" applyFont="0" applyFill="0" applyBorder="0" applyAlignment="0" applyProtection="0"/>
    <xf numFmtId="0" fontId="2" fillId="0" borderId="0"/>
    <xf numFmtId="0" fontId="133" fillId="0" borderId="0"/>
    <xf numFmtId="0" fontId="80" fillId="0" borderId="0"/>
    <xf numFmtId="43" fontId="2" fillId="0" borderId="0" applyFont="0" applyFill="0" applyBorder="0" applyAlignment="0" applyProtection="0"/>
    <xf numFmtId="0" fontId="129"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133" fillId="0" borderId="0"/>
    <xf numFmtId="0" fontId="80" fillId="0" borderId="0"/>
    <xf numFmtId="0" fontId="133"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80" fillId="0" borderId="0"/>
    <xf numFmtId="0" fontId="80" fillId="0" borderId="0"/>
    <xf numFmtId="0" fontId="133"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0" fontId="133" fillId="0" borderId="0"/>
    <xf numFmtId="0" fontId="133" fillId="0" borderId="0"/>
    <xf numFmtId="0" fontId="80" fillId="0" borderId="0"/>
    <xf numFmtId="0" fontId="80" fillId="0" borderId="0"/>
    <xf numFmtId="0" fontId="133" fillId="0" borderId="0"/>
    <xf numFmtId="0" fontId="2" fillId="0" borderId="0"/>
    <xf numFmtId="0" fontId="80" fillId="0" borderId="0"/>
    <xf numFmtId="0" fontId="80" fillId="0" borderId="0"/>
    <xf numFmtId="0" fontId="80" fillId="0" borderId="0"/>
    <xf numFmtId="0" fontId="133" fillId="0" borderId="0"/>
    <xf numFmtId="0" fontId="80" fillId="0" borderId="0"/>
    <xf numFmtId="0" fontId="2" fillId="0" borderId="0"/>
    <xf numFmtId="0" fontId="133" fillId="0" borderId="0"/>
    <xf numFmtId="0" fontId="80" fillId="0" borderId="0"/>
    <xf numFmtId="0" fontId="80" fillId="0" borderId="0"/>
    <xf numFmtId="0" fontId="80" fillId="0" borderId="0"/>
    <xf numFmtId="0" fontId="80" fillId="0" borderId="0"/>
    <xf numFmtId="0" fontId="80" fillId="0" borderId="0"/>
    <xf numFmtId="0" fontId="80"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129" fillId="0" borderId="0"/>
    <xf numFmtId="43" fontId="2" fillId="0" borderId="0" applyFont="0" applyFill="0" applyBorder="0" applyAlignment="0" applyProtection="0"/>
    <xf numFmtId="0" fontId="3" fillId="0" borderId="0"/>
    <xf numFmtId="199" fontId="129" fillId="0" borderId="0" applyFill="0" applyBorder="0" applyAlignment="0" applyProtection="0"/>
    <xf numFmtId="0" fontId="2" fillId="0" borderId="0"/>
    <xf numFmtId="0" fontId="47"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549">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9" xfId="0" applyNumberFormat="1" applyFont="1" applyFill="1" applyBorder="1" applyAlignment="1">
      <alignment horizontal="center" vertical="center" wrapText="1"/>
    </xf>
    <xf numFmtId="0" fontId="20" fillId="0" borderId="9" xfId="0" applyFont="1" applyBorder="1"/>
    <xf numFmtId="3" fontId="20" fillId="0" borderId="9"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9" xfId="0" applyFont="1" applyFill="1" applyBorder="1"/>
    <xf numFmtId="3" fontId="20" fillId="5" borderId="9" xfId="0" applyNumberFormat="1" applyFont="1" applyFill="1" applyBorder="1" applyAlignment="1">
      <alignment horizontal="right"/>
    </xf>
    <xf numFmtId="41" fontId="20" fillId="5" borderId="0" xfId="67" applyFont="1" applyFill="1"/>
    <xf numFmtId="0" fontId="21" fillId="3" borderId="9" xfId="0" applyFont="1" applyFill="1" applyBorder="1" applyAlignment="1">
      <alignment horizontal="center"/>
    </xf>
    <xf numFmtId="3" fontId="21" fillId="3" borderId="9"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8" xfId="0" applyFont="1" applyFill="1" applyBorder="1" applyAlignment="1">
      <alignment vertical="top" wrapText="1"/>
    </xf>
    <xf numFmtId="171" fontId="24" fillId="4" borderId="9" xfId="0" applyNumberFormat="1" applyFont="1" applyFill="1" applyBorder="1" applyAlignment="1">
      <alignment horizontal="right" vertical="top" wrapText="1"/>
    </xf>
    <xf numFmtId="0" fontId="17" fillId="0" borderId="0" xfId="4" applyFont="1" applyAlignment="1">
      <alignment horizontal="center" vertical="top" wrapText="1"/>
    </xf>
    <xf numFmtId="0" fontId="25" fillId="0" borderId="0" xfId="0" applyFont="1"/>
    <xf numFmtId="0" fontId="40" fillId="0" borderId="0" xfId="0" applyFont="1" applyAlignment="1">
      <alignment horizontal="center"/>
    </xf>
    <xf numFmtId="0" fontId="40" fillId="0" borderId="0" xfId="0" applyFont="1" applyAlignment="1">
      <alignment horizontal="left"/>
    </xf>
    <xf numFmtId="0" fontId="71" fillId="0" borderId="0" xfId="0" applyFont="1" applyAlignment="1">
      <alignment horizontal="left"/>
    </xf>
    <xf numFmtId="0" fontId="72" fillId="0" borderId="0" xfId="0" applyFont="1" applyAlignment="1">
      <alignment horizontal="center"/>
    </xf>
    <xf numFmtId="0" fontId="73" fillId="0" borderId="0" xfId="0" applyFont="1" applyAlignment="1">
      <alignment horizontal="left"/>
    </xf>
    <xf numFmtId="0" fontId="74" fillId="0" borderId="0" xfId="0" applyFont="1" applyAlignment="1">
      <alignment horizontal="center"/>
    </xf>
    <xf numFmtId="0" fontId="71" fillId="0" borderId="0" xfId="0" applyFont="1"/>
    <xf numFmtId="0" fontId="74" fillId="0" borderId="0" xfId="0" applyFont="1"/>
    <xf numFmtId="0" fontId="77" fillId="0" borderId="0" xfId="0" applyFont="1"/>
    <xf numFmtId="0" fontId="79" fillId="0" borderId="0" xfId="0" applyFont="1"/>
    <xf numFmtId="0" fontId="73" fillId="0" borderId="0" xfId="0" applyFont="1"/>
    <xf numFmtId="0" fontId="80" fillId="0" borderId="0" xfId="0" applyFont="1"/>
    <xf numFmtId="0" fontId="81" fillId="0" borderId="0" xfId="75" applyFont="1"/>
    <xf numFmtId="14" fontId="73" fillId="0" borderId="0" xfId="0" applyNumberFormat="1" applyFont="1" applyAlignment="1">
      <alignment horizontal="left"/>
    </xf>
    <xf numFmtId="0" fontId="82" fillId="0" borderId="0" xfId="0" applyFont="1"/>
    <xf numFmtId="6" fontId="73" fillId="0" borderId="0" xfId="0" applyNumberFormat="1" applyFont="1"/>
    <xf numFmtId="6" fontId="73" fillId="0" borderId="0" xfId="0" applyNumberFormat="1" applyFont="1" applyAlignment="1">
      <alignment horizontal="right"/>
    </xf>
    <xf numFmtId="0" fontId="73" fillId="0" borderId="0" xfId="0" applyFont="1" applyAlignment="1">
      <alignment horizontal="center"/>
    </xf>
    <xf numFmtId="0" fontId="73" fillId="0" borderId="9" xfId="0" applyFont="1" applyBorder="1" applyAlignment="1">
      <alignment horizontal="center"/>
    </xf>
    <xf numFmtId="3" fontId="73" fillId="0" borderId="9" xfId="0" applyNumberFormat="1" applyFont="1" applyBorder="1" applyAlignment="1">
      <alignment horizontal="center"/>
    </xf>
    <xf numFmtId="3" fontId="73" fillId="0" borderId="9" xfId="0" applyNumberFormat="1" applyFont="1" applyBorder="1" applyAlignment="1">
      <alignment horizontal="right"/>
    </xf>
    <xf numFmtId="3" fontId="74" fillId="0" borderId="9" xfId="0" applyNumberFormat="1" applyFont="1" applyBorder="1"/>
    <xf numFmtId="0" fontId="74" fillId="0" borderId="9" xfId="0" applyFont="1" applyBorder="1"/>
    <xf numFmtId="3" fontId="74" fillId="0" borderId="9" xfId="0" applyNumberFormat="1" applyFont="1" applyBorder="1" applyAlignment="1">
      <alignment horizontal="right"/>
    </xf>
    <xf numFmtId="10" fontId="74" fillId="0" borderId="9" xfId="0" applyNumberFormat="1" applyFont="1" applyBorder="1" applyAlignment="1">
      <alignment horizontal="center"/>
    </xf>
    <xf numFmtId="3" fontId="73" fillId="0" borderId="0" xfId="0" applyNumberFormat="1" applyFont="1" applyAlignment="1">
      <alignment horizontal="center"/>
    </xf>
    <xf numFmtId="3" fontId="73" fillId="0" borderId="0" xfId="0" applyNumberFormat="1" applyFont="1" applyAlignment="1">
      <alignment horizontal="right"/>
    </xf>
    <xf numFmtId="0" fontId="77" fillId="0" borderId="0" xfId="0" applyFont="1" applyAlignment="1">
      <alignment horizontal="center"/>
    </xf>
    <xf numFmtId="10" fontId="73" fillId="0" borderId="0" xfId="0" applyNumberFormat="1" applyFont="1"/>
    <xf numFmtId="0" fontId="82" fillId="0" borderId="0" xfId="0" applyFont="1" applyAlignment="1">
      <alignment horizontal="center"/>
    </xf>
    <xf numFmtId="0" fontId="47" fillId="0" borderId="0" xfId="75" applyFont="1"/>
    <xf numFmtId="0" fontId="80" fillId="0" borderId="0" xfId="0" applyFont="1" applyAlignment="1">
      <alignment horizontal="left"/>
    </xf>
    <xf numFmtId="0" fontId="83" fillId="38" borderId="9" xfId="0" applyFont="1" applyFill="1" applyBorder="1" applyAlignment="1">
      <alignment horizontal="center" vertical="center" wrapText="1"/>
    </xf>
    <xf numFmtId="3" fontId="85" fillId="0" borderId="3" xfId="0" applyNumberFormat="1" applyFont="1" applyBorder="1"/>
    <xf numFmtId="3" fontId="76" fillId="0" borderId="3" xfId="0" applyNumberFormat="1" applyFont="1" applyBorder="1"/>
    <xf numFmtId="3" fontId="84" fillId="0" borderId="3" xfId="0" applyNumberFormat="1" applyFont="1" applyBorder="1"/>
    <xf numFmtId="0" fontId="71" fillId="0" borderId="3" xfId="0" applyFont="1" applyBorder="1"/>
    <xf numFmtId="0" fontId="76" fillId="0" borderId="3" xfId="0" applyFont="1" applyBorder="1" applyAlignment="1">
      <alignment horizontal="center"/>
    </xf>
    <xf numFmtId="171" fontId="71" fillId="0" borderId="0" xfId="0" applyNumberFormat="1" applyFont="1"/>
    <xf numFmtId="3" fontId="71" fillId="0" borderId="0" xfId="0" applyNumberFormat="1" applyFont="1"/>
    <xf numFmtId="0" fontId="74" fillId="0" borderId="11" xfId="0" applyFont="1" applyBorder="1" applyAlignment="1">
      <alignment horizontal="center"/>
    </xf>
    <xf numFmtId="0" fontId="74" fillId="0" borderId="9" xfId="0" applyFont="1" applyBorder="1" applyAlignment="1">
      <alignment horizontal="center"/>
    </xf>
    <xf numFmtId="3" fontId="74" fillId="0" borderId="1" xfId="0" applyNumberFormat="1" applyFont="1" applyBorder="1"/>
    <xf numFmtId="0" fontId="74" fillId="0" borderId="1" xfId="0" applyFont="1" applyBorder="1" applyAlignment="1">
      <alignment horizontal="center"/>
    </xf>
    <xf numFmtId="171" fontId="73" fillId="0" borderId="0" xfId="0" applyNumberFormat="1" applyFont="1"/>
    <xf numFmtId="3" fontId="73" fillId="0" borderId="0" xfId="0" applyNumberFormat="1" applyFont="1"/>
    <xf numFmtId="0" fontId="76" fillId="0" borderId="3" xfId="0" applyFont="1" applyBorder="1"/>
    <xf numFmtId="0" fontId="71" fillId="0" borderId="3" xfId="0" applyFont="1" applyBorder="1" applyAlignment="1">
      <alignment horizontal="left" vertical="center" wrapText="1"/>
    </xf>
    <xf numFmtId="0" fontId="76" fillId="0" borderId="3" xfId="0" applyFont="1" applyBorder="1" applyAlignment="1">
      <alignment horizontal="center" vertical="center" wrapText="1"/>
    </xf>
    <xf numFmtId="3" fontId="86" fillId="0" borderId="3" xfId="0" applyNumberFormat="1" applyFont="1" applyBorder="1"/>
    <xf numFmtId="0" fontId="76" fillId="0" borderId="16" xfId="0" applyFont="1" applyBorder="1"/>
    <xf numFmtId="0" fontId="76" fillId="0" borderId="16" xfId="0" applyFont="1" applyBorder="1" applyAlignment="1">
      <alignment horizontal="center"/>
    </xf>
    <xf numFmtId="3" fontId="76" fillId="0" borderId="16" xfId="0" applyNumberFormat="1" applyFont="1" applyBorder="1"/>
    <xf numFmtId="0" fontId="88" fillId="38" borderId="9" xfId="0" applyFont="1" applyFill="1" applyBorder="1" applyAlignment="1">
      <alignment horizontal="center" vertical="center" wrapText="1"/>
    </xf>
    <xf numFmtId="198" fontId="88" fillId="38" borderId="9" xfId="0" applyNumberFormat="1" applyFont="1" applyFill="1" applyBorder="1" applyAlignment="1">
      <alignment horizontal="center" vertical="center" wrapText="1"/>
    </xf>
    <xf numFmtId="0" fontId="84" fillId="0" borderId="3" xfId="0" applyFont="1" applyBorder="1"/>
    <xf numFmtId="0" fontId="71" fillId="0" borderId="3" xfId="0" quotePrefix="1" applyFont="1" applyBorder="1"/>
    <xf numFmtId="3" fontId="84" fillId="0" borderId="3" xfId="0" applyNumberFormat="1" applyFont="1" applyBorder="1" applyAlignment="1">
      <alignment horizontal="right"/>
    </xf>
    <xf numFmtId="3" fontId="84" fillId="0" borderId="3" xfId="0" quotePrefix="1" applyNumberFormat="1" applyFont="1" applyBorder="1" applyAlignment="1">
      <alignment horizontal="right"/>
    </xf>
    <xf numFmtId="0" fontId="76" fillId="0" borderId="3" xfId="0" applyFont="1" applyBorder="1" applyAlignment="1">
      <alignment horizontal="left" vertical="center" wrapText="1"/>
    </xf>
    <xf numFmtId="3" fontId="85" fillId="0" borderId="3" xfId="0" applyNumberFormat="1" applyFont="1" applyBorder="1" applyAlignment="1">
      <alignment horizontal="right" vertical="center"/>
    </xf>
    <xf numFmtId="3" fontId="85" fillId="0" borderId="3" xfId="0" applyNumberFormat="1" applyFont="1" applyBorder="1" applyAlignment="1">
      <alignment vertical="center"/>
    </xf>
    <xf numFmtId="0" fontId="76" fillId="0" borderId="3" xfId="0" applyFont="1" applyBorder="1" applyAlignment="1">
      <alignment horizontal="left"/>
    </xf>
    <xf numFmtId="3" fontId="84" fillId="0" borderId="0" xfId="0" applyNumberFormat="1" applyFont="1"/>
    <xf numFmtId="0" fontId="84" fillId="0" borderId="0" xfId="0" applyFont="1"/>
    <xf numFmtId="0" fontId="85" fillId="0" borderId="9" xfId="4" applyFont="1" applyBorder="1" applyAlignment="1">
      <alignment horizontal="center" vertical="center" wrapText="1"/>
    </xf>
    <xf numFmtId="0" fontId="84" fillId="0" borderId="14" xfId="4" applyFont="1" applyBorder="1" applyAlignment="1">
      <alignment horizontal="left" vertical="center" wrapText="1"/>
    </xf>
    <xf numFmtId="3" fontId="84" fillId="0" borderId="3" xfId="4" applyNumberFormat="1" applyFont="1" applyBorder="1" applyAlignment="1">
      <alignment horizontal="right" wrapText="1"/>
    </xf>
    <xf numFmtId="3" fontId="84" fillId="0" borderId="3" xfId="3" applyNumberFormat="1" applyFont="1" applyFill="1" applyBorder="1" applyAlignment="1" applyProtection="1">
      <alignment horizontal="right" wrapText="1"/>
    </xf>
    <xf numFmtId="0" fontId="84" fillId="0" borderId="3" xfId="4" applyFont="1" applyBorder="1" applyAlignment="1">
      <alignment horizontal="left" vertical="center" wrapText="1"/>
    </xf>
    <xf numFmtId="0" fontId="84" fillId="0" borderId="16" xfId="4" applyFont="1" applyBorder="1" applyAlignment="1">
      <alignment horizontal="left" vertical="center" wrapText="1"/>
    </xf>
    <xf numFmtId="3" fontId="84" fillId="0" borderId="16" xfId="4" applyNumberFormat="1" applyFont="1" applyBorder="1" applyAlignment="1">
      <alignment horizontal="right" wrapText="1"/>
    </xf>
    <xf numFmtId="3" fontId="85" fillId="0" borderId="9" xfId="4" applyNumberFormat="1" applyFont="1" applyBorder="1" applyAlignment="1">
      <alignment horizontal="right" wrapText="1"/>
    </xf>
    <xf numFmtId="0" fontId="89" fillId="5" borderId="0" xfId="0" applyFont="1" applyFill="1"/>
    <xf numFmtId="174" fontId="89" fillId="5" borderId="0" xfId="1" applyNumberFormat="1" applyFont="1" applyFill="1"/>
    <xf numFmtId="3" fontId="89" fillId="5" borderId="0" xfId="0" applyNumberFormat="1" applyFont="1" applyFill="1"/>
    <xf numFmtId="0" fontId="71" fillId="5" borderId="0" xfId="0" applyFont="1" applyFill="1"/>
    <xf numFmtId="171" fontId="90" fillId="0" borderId="9" xfId="0" applyNumberFormat="1" applyFont="1" applyBorder="1" applyAlignment="1">
      <alignment horizontal="right" vertical="top" wrapText="1"/>
    </xf>
    <xf numFmtId="171" fontId="91" fillId="0" borderId="9" xfId="0" applyNumberFormat="1" applyFont="1" applyBorder="1" applyAlignment="1">
      <alignment horizontal="right" vertical="top" wrapText="1"/>
    </xf>
    <xf numFmtId="175" fontId="91" fillId="0" borderId="9" xfId="0" applyNumberFormat="1" applyFont="1" applyBorder="1" applyAlignment="1">
      <alignment horizontal="right" vertical="top" wrapText="1"/>
    </xf>
    <xf numFmtId="171" fontId="90" fillId="0" borderId="9" xfId="3" applyNumberFormat="1" applyFont="1" applyFill="1" applyBorder="1" applyAlignment="1">
      <alignment horizontal="right" vertical="top" wrapText="1"/>
    </xf>
    <xf numFmtId="3" fontId="90" fillId="0" borderId="9" xfId="0" applyNumberFormat="1" applyFont="1" applyBorder="1" applyAlignment="1">
      <alignment horizontal="right"/>
    </xf>
    <xf numFmtId="3" fontId="91" fillId="0" borderId="9" xfId="0" applyNumberFormat="1" applyFont="1" applyBorder="1" applyAlignment="1">
      <alignment horizontal="right"/>
    </xf>
    <xf numFmtId="3" fontId="91" fillId="0" borderId="15" xfId="0" applyNumberFormat="1" applyFont="1" applyBorder="1" applyAlignment="1">
      <alignment horizontal="right" vertical="top" wrapText="1"/>
    </xf>
    <xf numFmtId="3" fontId="91" fillId="0" borderId="14" xfId="0" applyNumberFormat="1" applyFont="1" applyBorder="1" applyAlignment="1">
      <alignment horizontal="right" vertical="top" wrapText="1"/>
    </xf>
    <xf numFmtId="3" fontId="90" fillId="0" borderId="1" xfId="0" applyNumberFormat="1" applyFont="1" applyBorder="1" applyAlignment="1">
      <alignment horizontal="right" vertical="top" wrapText="1"/>
    </xf>
    <xf numFmtId="3" fontId="91" fillId="0" borderId="9" xfId="0" applyNumberFormat="1" applyFont="1" applyBorder="1" applyAlignment="1">
      <alignment horizontal="right" vertical="center" wrapText="1"/>
    </xf>
    <xf numFmtId="171" fontId="91" fillId="0" borderId="9" xfId="3" applyNumberFormat="1" applyFont="1" applyFill="1" applyBorder="1" applyAlignment="1">
      <alignment horizontal="right" vertical="center" wrapText="1"/>
    </xf>
    <xf numFmtId="3" fontId="91" fillId="0" borderId="3" xfId="0" applyNumberFormat="1" applyFont="1" applyBorder="1"/>
    <xf numFmtId="166" fontId="91" fillId="0" borderId="9" xfId="3" applyNumberFormat="1" applyFont="1" applyFill="1" applyBorder="1" applyAlignment="1">
      <alignment horizontal="center" vertical="center" wrapText="1"/>
    </xf>
    <xf numFmtId="171" fontId="91" fillId="0" borderId="9" xfId="0" applyNumberFormat="1" applyFont="1" applyBorder="1" applyAlignment="1">
      <alignment horizontal="right"/>
    </xf>
    <xf numFmtId="3" fontId="90" fillId="0" borderId="9" xfId="0" applyNumberFormat="1" applyFont="1" applyBorder="1" applyAlignment="1">
      <alignment horizontal="right" vertical="top" wrapText="1"/>
    </xf>
    <xf numFmtId="166" fontId="90" fillId="0" borderId="9" xfId="3" applyNumberFormat="1" applyFont="1" applyFill="1" applyBorder="1" applyAlignment="1">
      <alignment horizontal="center" vertical="top" wrapText="1"/>
    </xf>
    <xf numFmtId="3" fontId="90" fillId="0" borderId="3" xfId="0" applyNumberFormat="1" applyFont="1" applyBorder="1"/>
    <xf numFmtId="0" fontId="90" fillId="0" borderId="5" xfId="0" applyFont="1" applyBorder="1"/>
    <xf numFmtId="0" fontId="90" fillId="0" borderId="3" xfId="0" applyFont="1" applyBorder="1" applyAlignment="1">
      <alignment horizontal="center"/>
    </xf>
    <xf numFmtId="0" fontId="91" fillId="0" borderId="3" xfId="0" applyFont="1" applyBorder="1"/>
    <xf numFmtId="0" fontId="90" fillId="0" borderId="14" xfId="0" applyFont="1" applyBorder="1" applyAlignment="1">
      <alignment horizontal="center"/>
    </xf>
    <xf numFmtId="0" fontId="91" fillId="0" borderId="5" xfId="0" applyFont="1" applyBorder="1"/>
    <xf numFmtId="0" fontId="91" fillId="0" borderId="5" xfId="0" applyFont="1" applyBorder="1" applyAlignment="1">
      <alignment horizontal="left" vertical="center" wrapText="1"/>
    </xf>
    <xf numFmtId="0" fontId="90" fillId="0" borderId="3" xfId="0" applyFont="1" applyBorder="1" applyAlignment="1">
      <alignment horizontal="center" vertical="top"/>
    </xf>
    <xf numFmtId="3" fontId="91" fillId="0" borderId="3" xfId="0" applyNumberFormat="1" applyFont="1" applyBorder="1" applyAlignment="1">
      <alignment vertical="top" wrapText="1"/>
    </xf>
    <xf numFmtId="0" fontId="91" fillId="0" borderId="0" xfId="0" applyFont="1"/>
    <xf numFmtId="0" fontId="92" fillId="0" borderId="3" xfId="0" applyFont="1" applyBorder="1"/>
    <xf numFmtId="0" fontId="93" fillId="0" borderId="3" xfId="0" applyFont="1" applyBorder="1" applyAlignment="1">
      <alignment horizontal="center"/>
    </xf>
    <xf numFmtId="0" fontId="90" fillId="0" borderId="3" xfId="0" applyFont="1" applyBorder="1" applyAlignment="1">
      <alignment horizontal="center" vertical="center" wrapText="1"/>
    </xf>
    <xf numFmtId="0" fontId="90" fillId="0" borderId="0" xfId="0" applyFont="1"/>
    <xf numFmtId="3" fontId="91" fillId="0" borderId="3" xfId="0" applyNumberFormat="1" applyFont="1" applyBorder="1" applyAlignment="1">
      <alignment vertical="center"/>
    </xf>
    <xf numFmtId="0" fontId="90" fillId="0" borderId="16" xfId="0" applyFont="1" applyBorder="1" applyAlignment="1">
      <alignment horizontal="center"/>
    </xf>
    <xf numFmtId="171" fontId="91" fillId="0" borderId="9" xfId="0" applyNumberFormat="1" applyFont="1" applyBorder="1" applyAlignment="1">
      <alignment horizontal="right" vertical="center" wrapText="1"/>
    </xf>
    <xf numFmtId="0" fontId="91" fillId="0" borderId="0" xfId="0" applyFont="1" applyAlignment="1">
      <alignment horizontal="left"/>
    </xf>
    <xf numFmtId="0" fontId="90" fillId="0" borderId="0" xfId="0" applyFont="1" applyAlignment="1">
      <alignment horizontal="center"/>
    </xf>
    <xf numFmtId="0" fontId="91" fillId="0" borderId="0" xfId="0" applyFont="1" applyAlignment="1">
      <alignment vertical="center"/>
    </xf>
    <xf numFmtId="0" fontId="90" fillId="0" borderId="0" xfId="0" applyFont="1" applyAlignment="1">
      <alignment vertical="center" wrapText="1"/>
    </xf>
    <xf numFmtId="0" fontId="90" fillId="0" borderId="0" xfId="0" applyFont="1" applyAlignment="1">
      <alignment wrapText="1"/>
    </xf>
    <xf numFmtId="0" fontId="90" fillId="0" borderId="0" xfId="0" applyFont="1" applyAlignment="1">
      <alignment vertical="center"/>
    </xf>
    <xf numFmtId="171" fontId="90" fillId="0" borderId="0" xfId="0" applyNumberFormat="1" applyFont="1" applyAlignment="1">
      <alignment vertical="center"/>
    </xf>
    <xf numFmtId="171" fontId="91" fillId="0" borderId="0" xfId="0" applyNumberFormat="1" applyFont="1"/>
    <xf numFmtId="171" fontId="91" fillId="0" borderId="0" xfId="0" applyNumberFormat="1" applyFont="1" applyAlignment="1">
      <alignment horizontal="left"/>
    </xf>
    <xf numFmtId="4" fontId="91" fillId="0" borderId="9" xfId="0" applyNumberFormat="1" applyFont="1" applyBorder="1" applyAlignment="1">
      <alignment horizontal="center" vertical="center" wrapText="1"/>
    </xf>
    <xf numFmtId="0" fontId="90" fillId="0" borderId="0" xfId="0" applyFont="1" applyAlignment="1">
      <alignment horizontal="left" vertical="center"/>
    </xf>
    <xf numFmtId="0" fontId="90" fillId="0" borderId="9" xfId="0" applyFont="1" applyBorder="1" applyAlignment="1">
      <alignment vertical="top" wrapText="1"/>
    </xf>
    <xf numFmtId="171" fontId="90" fillId="0" borderId="9" xfId="0" applyNumberFormat="1" applyFont="1" applyBorder="1" applyAlignment="1">
      <alignment vertical="top" wrapText="1"/>
    </xf>
    <xf numFmtId="0" fontId="91" fillId="0" borderId="9" xfId="0" applyFont="1" applyBorder="1" applyAlignment="1">
      <alignment horizontal="center" vertical="top" wrapText="1"/>
    </xf>
    <xf numFmtId="4" fontId="91" fillId="0" borderId="9" xfId="1" applyNumberFormat="1" applyFont="1" applyFill="1" applyBorder="1" applyAlignment="1">
      <alignment horizontal="right" vertical="top" wrapText="1"/>
    </xf>
    <xf numFmtId="172" fontId="91" fillId="0" borderId="9" xfId="0" applyNumberFormat="1" applyFont="1" applyBorder="1" applyAlignment="1">
      <alignment horizontal="right" vertical="top" wrapText="1"/>
    </xf>
    <xf numFmtId="171" fontId="91" fillId="0" borderId="9" xfId="1" applyNumberFormat="1" applyFont="1" applyFill="1" applyBorder="1" applyAlignment="1">
      <alignment vertical="top" wrapText="1"/>
    </xf>
    <xf numFmtId="4" fontId="91" fillId="0" borderId="9" xfId="0" applyNumberFormat="1" applyFont="1" applyBorder="1" applyAlignment="1">
      <alignment horizontal="right" vertical="top" wrapText="1"/>
    </xf>
    <xf numFmtId="4" fontId="91" fillId="0" borderId="0" xfId="0" applyNumberFormat="1" applyFont="1"/>
    <xf numFmtId="3" fontId="91" fillId="0" borderId="0" xfId="0" applyNumberFormat="1" applyFont="1"/>
    <xf numFmtId="171" fontId="91" fillId="0" borderId="9" xfId="0" applyNumberFormat="1" applyFont="1" applyBorder="1" applyAlignment="1">
      <alignment vertical="top" wrapText="1"/>
    </xf>
    <xf numFmtId="0" fontId="91" fillId="0" borderId="9" xfId="0" applyFont="1" applyBorder="1" applyAlignment="1">
      <alignment horizontal="center" vertical="center" wrapText="1"/>
    </xf>
    <xf numFmtId="172" fontId="91" fillId="0" borderId="9" xfId="0" applyNumberFormat="1" applyFont="1" applyBorder="1" applyAlignment="1">
      <alignment vertical="top" wrapText="1"/>
    </xf>
    <xf numFmtId="0" fontId="90" fillId="0" borderId="0" xfId="0" applyFont="1" applyAlignment="1">
      <alignment vertical="top" wrapText="1"/>
    </xf>
    <xf numFmtId="0" fontId="91" fillId="0" borderId="9" xfId="0" applyFont="1" applyBorder="1" applyAlignment="1">
      <alignment horizontal="left" vertical="top" wrapText="1"/>
    </xf>
    <xf numFmtId="172" fontId="90" fillId="0" borderId="9" xfId="0" applyNumberFormat="1" applyFont="1" applyBorder="1" applyAlignment="1">
      <alignment vertical="top" wrapText="1"/>
    </xf>
    <xf numFmtId="169" fontId="91" fillId="0" borderId="0" xfId="67" applyNumberFormat="1" applyFont="1" applyFill="1"/>
    <xf numFmtId="0" fontId="90" fillId="0" borderId="9" xfId="0" applyFont="1" applyBorder="1" applyAlignment="1">
      <alignment horizontal="center" vertical="top" wrapText="1"/>
    </xf>
    <xf numFmtId="4" fontId="90" fillId="0" borderId="9" xfId="0" applyNumberFormat="1" applyFont="1" applyBorder="1" applyAlignment="1">
      <alignment horizontal="right" vertical="top" wrapText="1"/>
    </xf>
    <xf numFmtId="172" fontId="90" fillId="0" borderId="9" xfId="0" applyNumberFormat="1" applyFont="1" applyBorder="1" applyAlignment="1">
      <alignment horizontal="right" vertical="top" wrapText="1"/>
    </xf>
    <xf numFmtId="43" fontId="91" fillId="0" borderId="0" xfId="0" applyNumberFormat="1" applyFont="1"/>
    <xf numFmtId="0" fontId="94" fillId="0" borderId="0" xfId="0" applyFont="1" applyAlignment="1">
      <alignment horizontal="justify" vertical="top" wrapText="1"/>
    </xf>
    <xf numFmtId="0" fontId="94" fillId="0" borderId="0" xfId="0" applyFont="1" applyAlignment="1">
      <alignment horizontal="center" vertical="top" wrapText="1"/>
    </xf>
    <xf numFmtId="4" fontId="94" fillId="0" borderId="0" xfId="0" applyNumberFormat="1" applyFont="1" applyAlignment="1">
      <alignment horizontal="right" vertical="top" wrapText="1"/>
    </xf>
    <xf numFmtId="171" fontId="94" fillId="0" borderId="0" xfId="0" applyNumberFormat="1" applyFont="1" applyAlignment="1">
      <alignment horizontal="right" vertical="top" wrapText="1"/>
    </xf>
    <xf numFmtId="171" fontId="94" fillId="0" borderId="0" xfId="0" applyNumberFormat="1" applyFont="1" applyAlignment="1">
      <alignment vertical="top" wrapText="1"/>
    </xf>
    <xf numFmtId="3" fontId="94" fillId="0" borderId="0" xfId="0" applyNumberFormat="1" applyFont="1" applyAlignment="1">
      <alignment vertical="top" wrapText="1"/>
    </xf>
    <xf numFmtId="171" fontId="91" fillId="0" borderId="0" xfId="0" applyNumberFormat="1" applyFont="1" applyAlignment="1">
      <alignment horizontal="right" vertical="top" wrapText="1"/>
    </xf>
    <xf numFmtId="171" fontId="91" fillId="0" borderId="0" xfId="0" applyNumberFormat="1" applyFont="1" applyAlignment="1">
      <alignment vertical="top" wrapText="1"/>
    </xf>
    <xf numFmtId="3" fontId="91" fillId="0" borderId="0" xfId="0" applyNumberFormat="1" applyFont="1" applyAlignment="1">
      <alignment horizontal="right" vertical="top" wrapText="1"/>
    </xf>
    <xf numFmtId="3" fontId="91" fillId="0" borderId="0" xfId="0" applyNumberFormat="1" applyFont="1" applyAlignment="1">
      <alignment vertical="top" wrapText="1"/>
    </xf>
    <xf numFmtId="0" fontId="91" fillId="0" borderId="9" xfId="0" applyFont="1" applyBorder="1" applyAlignment="1">
      <alignment horizontal="right" vertical="top" wrapText="1"/>
    </xf>
    <xf numFmtId="174" fontId="91" fillId="0" borderId="9" xfId="1" applyNumberFormat="1" applyFont="1" applyFill="1" applyBorder="1" applyAlignment="1">
      <alignment horizontal="right" vertical="top" wrapText="1"/>
    </xf>
    <xf numFmtId="171" fontId="91" fillId="0" borderId="9" xfId="1" applyNumberFormat="1" applyFont="1" applyFill="1" applyBorder="1" applyAlignment="1">
      <alignment horizontal="right" vertical="top" wrapText="1"/>
    </xf>
    <xf numFmtId="0" fontId="90" fillId="0" borderId="0" xfId="0" applyFont="1" applyAlignment="1">
      <alignment horizontal="left"/>
    </xf>
    <xf numFmtId="172" fontId="91" fillId="0" borderId="9" xfId="0" applyNumberFormat="1" applyFont="1" applyBorder="1" applyAlignment="1">
      <alignment horizontal="right" vertical="center" wrapText="1"/>
    </xf>
    <xf numFmtId="171" fontId="91" fillId="0" borderId="0" xfId="0" applyNumberFormat="1" applyFont="1" applyAlignment="1">
      <alignment vertical="center"/>
    </xf>
    <xf numFmtId="3" fontId="91" fillId="0" borderId="9" xfId="0" applyNumberFormat="1" applyFont="1" applyBorder="1" applyAlignment="1">
      <alignment horizontal="center" vertical="top" wrapText="1"/>
    </xf>
    <xf numFmtId="3" fontId="90" fillId="0" borderId="9" xfId="0" applyNumberFormat="1" applyFont="1" applyBorder="1" applyAlignment="1">
      <alignment horizontal="center" vertical="top" wrapText="1"/>
    </xf>
    <xf numFmtId="0" fontId="91" fillId="0" borderId="0" xfId="0" applyFont="1" applyAlignment="1">
      <alignment horizontal="left" vertical="top" wrapText="1"/>
    </xf>
    <xf numFmtId="3" fontId="91" fillId="0" borderId="0" xfId="0" applyNumberFormat="1" applyFont="1" applyAlignment="1">
      <alignment horizontal="center" vertical="top" wrapText="1"/>
    </xf>
    <xf numFmtId="172" fontId="91" fillId="0" borderId="0" xfId="0" applyNumberFormat="1" applyFont="1" applyAlignment="1">
      <alignment horizontal="right" vertical="top" wrapText="1"/>
    </xf>
    <xf numFmtId="0" fontId="91" fillId="0" borderId="0" xfId="0" applyFont="1" applyAlignment="1">
      <alignment horizontal="left" vertical="center"/>
    </xf>
    <xf numFmtId="172" fontId="91" fillId="0" borderId="9" xfId="1" applyNumberFormat="1" applyFont="1" applyFill="1" applyBorder="1" applyAlignment="1">
      <alignment horizontal="right" vertical="top" wrapText="1"/>
    </xf>
    <xf numFmtId="0" fontId="91" fillId="0" borderId="0" xfId="0" applyFont="1" applyAlignment="1">
      <alignment horizontal="justify" vertical="top" wrapText="1"/>
    </xf>
    <xf numFmtId="4" fontId="91" fillId="0" borderId="0" xfId="1" applyNumberFormat="1" applyFont="1" applyFill="1" applyBorder="1" applyAlignment="1">
      <alignment horizontal="right" vertical="top" wrapText="1"/>
    </xf>
    <xf numFmtId="0" fontId="90" fillId="0" borderId="9" xfId="2" applyFont="1" applyBorder="1" applyAlignment="1">
      <alignment horizontal="center" vertical="top" wrapText="1"/>
    </xf>
    <xf numFmtId="171" fontId="91" fillId="0" borderId="9" xfId="2" applyNumberFormat="1" applyFont="1" applyBorder="1" applyAlignment="1">
      <alignment horizontal="center" vertical="top" wrapText="1"/>
    </xf>
    <xf numFmtId="171" fontId="91" fillId="0" borderId="9" xfId="3" applyNumberFormat="1" applyFont="1" applyFill="1" applyBorder="1" applyAlignment="1">
      <alignment horizontal="right" vertical="top" wrapText="1"/>
    </xf>
    <xf numFmtId="3" fontId="91" fillId="0" borderId="9" xfId="2" applyNumberFormat="1" applyFont="1" applyBorder="1" applyAlignment="1">
      <alignment horizontal="right" vertical="top" wrapText="1"/>
    </xf>
    <xf numFmtId="3" fontId="91" fillId="0" borderId="9" xfId="2" quotePrefix="1" applyNumberFormat="1" applyFont="1" applyBorder="1" applyAlignment="1">
      <alignment horizontal="center" vertical="top" wrapText="1"/>
    </xf>
    <xf numFmtId="0" fontId="90" fillId="0" borderId="12" xfId="2" applyFont="1" applyBorder="1" applyAlignment="1">
      <alignment horizontal="left" vertical="top" wrapText="1"/>
    </xf>
    <xf numFmtId="171" fontId="90" fillId="0" borderId="12" xfId="3" applyNumberFormat="1" applyFont="1" applyFill="1" applyBorder="1" applyAlignment="1">
      <alignment horizontal="right" vertical="top" wrapText="1"/>
    </xf>
    <xf numFmtId="3" fontId="91" fillId="0" borderId="12" xfId="2" quotePrefix="1" applyNumberFormat="1" applyFont="1" applyBorder="1" applyAlignment="1">
      <alignment horizontal="center" vertical="top" wrapText="1"/>
    </xf>
    <xf numFmtId="171" fontId="90" fillId="0" borderId="9" xfId="3" applyNumberFormat="1" applyFont="1" applyFill="1" applyBorder="1" applyAlignment="1">
      <alignment vertical="top" wrapText="1"/>
    </xf>
    <xf numFmtId="0" fontId="90" fillId="0" borderId="9" xfId="2" applyFont="1" applyBorder="1" applyAlignment="1">
      <alignment vertical="top" wrapText="1"/>
    </xf>
    <xf numFmtId="3" fontId="90" fillId="0" borderId="9" xfId="3" applyNumberFormat="1" applyFont="1" applyFill="1" applyBorder="1" applyAlignment="1">
      <alignment vertical="top" wrapText="1"/>
    </xf>
    <xf numFmtId="171" fontId="90" fillId="0" borderId="12" xfId="3" applyNumberFormat="1" applyFont="1" applyFill="1" applyBorder="1" applyAlignment="1">
      <alignment vertical="top" wrapText="1"/>
    </xf>
    <xf numFmtId="3" fontId="90" fillId="0" borderId="12" xfId="3" applyNumberFormat="1" applyFont="1" applyFill="1" applyBorder="1" applyAlignment="1">
      <alignment vertical="top" wrapText="1"/>
    </xf>
    <xf numFmtId="0" fontId="90" fillId="0" borderId="12" xfId="2" applyFont="1" applyBorder="1" applyAlignment="1">
      <alignment vertical="top" wrapText="1"/>
    </xf>
    <xf numFmtId="175" fontId="90" fillId="0" borderId="9" xfId="77" applyNumberFormat="1" applyFont="1" applyFill="1" applyBorder="1" applyAlignment="1">
      <alignment vertical="top" wrapText="1"/>
    </xf>
    <xf numFmtId="0" fontId="91" fillId="0" borderId="12" xfId="0" applyFont="1" applyBorder="1" applyAlignment="1">
      <alignment horizontal="left" vertical="center" wrapText="1"/>
    </xf>
    <xf numFmtId="0" fontId="90" fillId="0" borderId="12" xfId="2" applyFont="1" applyBorder="1" applyAlignment="1">
      <alignment horizontal="center" vertical="center" wrapText="1"/>
    </xf>
    <xf numFmtId="171" fontId="91" fillId="0" borderId="12" xfId="2" applyNumberFormat="1" applyFont="1" applyBorder="1" applyAlignment="1">
      <alignment horizontal="center" vertical="center" wrapText="1"/>
    </xf>
    <xf numFmtId="171" fontId="91" fillId="0" borderId="12" xfId="3" applyNumberFormat="1" applyFont="1" applyFill="1" applyBorder="1" applyAlignment="1">
      <alignment horizontal="right" vertical="center" wrapText="1"/>
    </xf>
    <xf numFmtId="166" fontId="91" fillId="0" borderId="12" xfId="3" applyNumberFormat="1" applyFont="1" applyFill="1" applyBorder="1" applyAlignment="1">
      <alignment horizontal="center" vertical="center" wrapText="1"/>
    </xf>
    <xf numFmtId="3" fontId="91" fillId="0" borderId="9" xfId="0" applyNumberFormat="1" applyFont="1" applyBorder="1" applyAlignment="1">
      <alignment vertical="top" wrapText="1"/>
    </xf>
    <xf numFmtId="0" fontId="91" fillId="0" borderId="9" xfId="0" applyFont="1" applyBorder="1"/>
    <xf numFmtId="0" fontId="90" fillId="0" borderId="29" xfId="2" applyFont="1" applyBorder="1" applyAlignment="1">
      <alignment horizontal="left" vertical="top" wrapText="1"/>
    </xf>
    <xf numFmtId="171" fontId="90" fillId="0" borderId="29" xfId="3" applyNumberFormat="1" applyFont="1" applyFill="1" applyBorder="1" applyAlignment="1">
      <alignment vertical="top" wrapText="1"/>
    </xf>
    <xf numFmtId="3" fontId="90" fillId="0" borderId="29" xfId="3" applyNumberFormat="1" applyFont="1" applyFill="1" applyBorder="1" applyAlignment="1">
      <alignment vertical="top" wrapText="1"/>
    </xf>
    <xf numFmtId="3" fontId="91" fillId="0" borderId="29" xfId="0" applyNumberFormat="1" applyFont="1" applyBorder="1" applyAlignment="1">
      <alignment vertical="top" wrapText="1"/>
    </xf>
    <xf numFmtId="0" fontId="90" fillId="0" borderId="6" xfId="2" applyFont="1" applyBorder="1" applyAlignment="1">
      <alignment horizontal="left" vertical="top" wrapText="1"/>
    </xf>
    <xf numFmtId="171" fontId="90" fillId="0" borderId="6" xfId="3" applyNumberFormat="1" applyFont="1" applyFill="1" applyBorder="1" applyAlignment="1">
      <alignment vertical="top" wrapText="1"/>
    </xf>
    <xf numFmtId="3" fontId="90" fillId="0" borderId="0" xfId="3" applyNumberFormat="1" applyFont="1" applyFill="1" applyBorder="1" applyAlignment="1">
      <alignment vertical="top" wrapText="1"/>
    </xf>
    <xf numFmtId="0" fontId="96" fillId="0" borderId="9" xfId="0" applyFont="1" applyBorder="1" applyAlignment="1">
      <alignment horizontal="left" vertical="top" wrapText="1"/>
    </xf>
    <xf numFmtId="171" fontId="97" fillId="0" borderId="9" xfId="3" applyNumberFormat="1" applyFont="1" applyFill="1" applyBorder="1" applyAlignment="1">
      <alignment vertical="top" wrapText="1"/>
    </xf>
    <xf numFmtId="166" fontId="97" fillId="0" borderId="9" xfId="3" applyNumberFormat="1" applyFont="1" applyFill="1" applyBorder="1" applyAlignment="1">
      <alignment vertical="top" wrapText="1"/>
    </xf>
    <xf numFmtId="3" fontId="97" fillId="0" borderId="11" xfId="3" applyNumberFormat="1" applyFont="1" applyFill="1" applyBorder="1" applyAlignment="1">
      <alignment vertical="top" wrapText="1"/>
    </xf>
    <xf numFmtId="3" fontId="97" fillId="0" borderId="9" xfId="3" applyNumberFormat="1" applyFont="1" applyFill="1" applyBorder="1" applyAlignment="1">
      <alignment vertical="top" wrapText="1"/>
    </xf>
    <xf numFmtId="0" fontId="97" fillId="0" borderId="0" xfId="0" applyFont="1"/>
    <xf numFmtId="0" fontId="97" fillId="0" borderId="9" xfId="0" applyFont="1" applyBorder="1" applyAlignment="1">
      <alignment horizontal="left" vertical="top" wrapText="1"/>
    </xf>
    <xf numFmtId="171" fontId="97" fillId="0" borderId="9" xfId="0" applyNumberFormat="1" applyFont="1" applyBorder="1" applyAlignment="1">
      <alignment horizontal="center" vertical="top" wrapText="1"/>
    </xf>
    <xf numFmtId="0" fontId="97" fillId="0" borderId="9" xfId="0" applyFont="1" applyBorder="1" applyAlignment="1">
      <alignment horizontal="center" vertical="top" wrapText="1"/>
    </xf>
    <xf numFmtId="3" fontId="97" fillId="0" borderId="11" xfId="3" applyNumberFormat="1" applyFont="1" applyFill="1" applyBorder="1" applyAlignment="1">
      <alignment horizontal="center" vertical="top" wrapText="1"/>
    </xf>
    <xf numFmtId="3" fontId="97" fillId="0" borderId="9" xfId="3" applyNumberFormat="1" applyFont="1" applyFill="1" applyBorder="1" applyAlignment="1">
      <alignment horizontal="center" vertical="top" wrapText="1"/>
    </xf>
    <xf numFmtId="0" fontId="97" fillId="0" borderId="11" xfId="0" applyFont="1" applyBorder="1" applyAlignment="1">
      <alignment horizontal="center" vertical="top" wrapText="1"/>
    </xf>
    <xf numFmtId="166" fontId="90" fillId="0" borderId="9" xfId="3" applyNumberFormat="1" applyFont="1" applyFill="1" applyBorder="1" applyAlignment="1">
      <alignment horizontal="center" vertical="center" wrapText="1"/>
    </xf>
    <xf numFmtId="0" fontId="91" fillId="0" borderId="29" xfId="0" applyFont="1" applyBorder="1" applyAlignment="1">
      <alignment horizontal="left" vertical="center" wrapText="1"/>
    </xf>
    <xf numFmtId="0" fontId="91" fillId="0" borderId="29" xfId="2" applyFont="1" applyBorder="1" applyAlignment="1">
      <alignment horizontal="center" vertical="top" wrapText="1"/>
    </xf>
    <xf numFmtId="0" fontId="90" fillId="0" borderId="29" xfId="2" applyFont="1" applyBorder="1" applyAlignment="1">
      <alignment horizontal="center" vertical="center" wrapText="1"/>
    </xf>
    <xf numFmtId="171" fontId="91" fillId="0" borderId="29" xfId="2" applyNumberFormat="1" applyFont="1" applyBorder="1" applyAlignment="1">
      <alignment horizontal="center" vertical="center" wrapText="1"/>
    </xf>
    <xf numFmtId="171" fontId="91" fillId="0" borderId="29" xfId="3" applyNumberFormat="1" applyFont="1" applyFill="1" applyBorder="1" applyAlignment="1">
      <alignment horizontal="right" vertical="center" wrapText="1"/>
    </xf>
    <xf numFmtId="166" fontId="91" fillId="0" borderId="0" xfId="3" applyNumberFormat="1" applyFont="1" applyFill="1" applyBorder="1" applyAlignment="1">
      <alignment horizontal="center" vertical="center" wrapText="1"/>
    </xf>
    <xf numFmtId="166" fontId="91" fillId="0" borderId="2" xfId="3" applyNumberFormat="1" applyFont="1" applyFill="1" applyBorder="1" applyAlignment="1">
      <alignment horizontal="center" vertical="top" wrapText="1"/>
    </xf>
    <xf numFmtId="171" fontId="91" fillId="0" borderId="2" xfId="3" applyNumberFormat="1" applyFont="1" applyFill="1" applyBorder="1" applyAlignment="1">
      <alignment horizontal="right" vertical="top" wrapText="1"/>
    </xf>
    <xf numFmtId="0" fontId="90" fillId="0" borderId="0" xfId="0" applyFont="1" applyAlignment="1">
      <alignment horizontal="justify"/>
    </xf>
    <xf numFmtId="2" fontId="90" fillId="0" borderId="9" xfId="0" applyNumberFormat="1" applyFont="1" applyBorder="1" applyAlignment="1">
      <alignment horizontal="center" vertical="center" wrapText="1"/>
    </xf>
    <xf numFmtId="3" fontId="90" fillId="0" borderId="0" xfId="0" applyNumberFormat="1" applyFont="1" applyAlignment="1">
      <alignment horizontal="right" vertical="top" wrapText="1"/>
    </xf>
    <xf numFmtId="0" fontId="95" fillId="0" borderId="0" xfId="0" applyFont="1"/>
    <xf numFmtId="171" fontId="90" fillId="0" borderId="0" xfId="0" applyNumberFormat="1" applyFont="1" applyAlignment="1">
      <alignment horizontal="center"/>
    </xf>
    <xf numFmtId="3" fontId="90" fillId="0" borderId="0" xfId="0" applyNumberFormat="1" applyFont="1" applyAlignment="1">
      <alignment horizontal="center"/>
    </xf>
    <xf numFmtId="2" fontId="90" fillId="0" borderId="1" xfId="0" applyNumberFormat="1" applyFont="1" applyBorder="1" applyAlignment="1">
      <alignment horizontal="center" vertical="center" wrapText="1"/>
    </xf>
    <xf numFmtId="171" fontId="90" fillId="0" borderId="0" xfId="0" applyNumberFormat="1" applyFont="1" applyAlignment="1">
      <alignment horizontal="left"/>
    </xf>
    <xf numFmtId="3" fontId="90" fillId="0" borderId="0" xfId="0" applyNumberFormat="1" applyFont="1" applyAlignment="1">
      <alignment horizontal="left"/>
    </xf>
    <xf numFmtId="0" fontId="91" fillId="0" borderId="0" xfId="0" applyFont="1" applyAlignment="1">
      <alignment horizontal="center"/>
    </xf>
    <xf numFmtId="170" fontId="91" fillId="0" borderId="0" xfId="0" applyNumberFormat="1" applyFont="1"/>
    <xf numFmtId="41" fontId="91" fillId="0" borderId="0" xfId="67" applyFont="1" applyFill="1"/>
    <xf numFmtId="3" fontId="90" fillId="0" borderId="9" xfId="0" applyNumberFormat="1" applyFont="1" applyBorder="1" applyAlignment="1">
      <alignment horizontal="right" vertical="center" wrapText="1"/>
    </xf>
    <xf numFmtId="171" fontId="90" fillId="0" borderId="9" xfId="0" applyNumberFormat="1" applyFont="1" applyBorder="1" applyAlignment="1">
      <alignment horizontal="right" vertical="center" wrapText="1"/>
    </xf>
    <xf numFmtId="3" fontId="91" fillId="0" borderId="0" xfId="0" applyNumberFormat="1" applyFont="1" applyAlignment="1">
      <alignment horizontal="right"/>
    </xf>
    <xf numFmtId="41" fontId="91" fillId="0" borderId="0" xfId="67" applyFont="1" applyFill="1" applyBorder="1"/>
    <xf numFmtId="3" fontId="90" fillId="0" borderId="0" xfId="0" applyNumberFormat="1" applyFont="1" applyAlignment="1">
      <alignment horizontal="right"/>
    </xf>
    <xf numFmtId="171" fontId="91" fillId="0" borderId="0" xfId="3" applyNumberFormat="1" applyFont="1" applyFill="1" applyBorder="1" applyAlignment="1">
      <alignment horizontal="justify" vertical="top" wrapText="1"/>
    </xf>
    <xf numFmtId="171" fontId="90" fillId="0" borderId="0" xfId="3" applyNumberFormat="1" applyFont="1" applyFill="1" applyBorder="1" applyAlignment="1">
      <alignment horizontal="right" vertical="top" wrapText="1"/>
    </xf>
    <xf numFmtId="0" fontId="90" fillId="0" borderId="0" xfId="0" applyFont="1" applyAlignment="1">
      <alignment horizontal="left" vertical="top" wrapText="1"/>
    </xf>
    <xf numFmtId="3" fontId="91" fillId="0" borderId="9" xfId="0" applyNumberFormat="1" applyFont="1" applyBorder="1" applyAlignment="1">
      <alignment horizontal="right" vertical="top" wrapText="1"/>
    </xf>
    <xf numFmtId="0" fontId="90" fillId="0" borderId="0" xfId="0" applyFont="1" applyAlignment="1">
      <alignment horizontal="justify" vertical="top" wrapText="1"/>
    </xf>
    <xf numFmtId="166" fontId="91" fillId="0" borderId="0" xfId="0" applyNumberFormat="1" applyFont="1" applyAlignment="1">
      <alignment horizontal="justify" vertical="top" wrapText="1"/>
    </xf>
    <xf numFmtId="0" fontId="91" fillId="0" borderId="0" xfId="0" applyFont="1" applyAlignment="1">
      <alignment horizontal="justify"/>
    </xf>
    <xf numFmtId="171" fontId="91" fillId="0" borderId="9" xfId="0" applyNumberFormat="1" applyFont="1" applyBorder="1" applyAlignment="1">
      <alignment horizontal="center" vertical="top" wrapText="1"/>
    </xf>
    <xf numFmtId="3" fontId="91" fillId="0" borderId="9" xfId="3" applyNumberFormat="1" applyFont="1" applyFill="1" applyBorder="1" applyAlignment="1">
      <alignment vertical="top" wrapText="1"/>
    </xf>
    <xf numFmtId="0" fontId="91" fillId="0" borderId="1" xfId="0" applyFont="1" applyBorder="1" applyAlignment="1">
      <alignment horizontal="center" vertical="top" wrapText="1"/>
    </xf>
    <xf numFmtId="171" fontId="91" fillId="0" borderId="1" xfId="0" applyNumberFormat="1" applyFont="1" applyBorder="1" applyAlignment="1">
      <alignment horizontal="right" vertical="top" wrapText="1"/>
    </xf>
    <xf numFmtId="171" fontId="91" fillId="0" borderId="0" xfId="0" applyNumberFormat="1" applyFont="1" applyAlignment="1">
      <alignment horizontal="justify" vertical="top" wrapText="1"/>
    </xf>
    <xf numFmtId="166" fontId="91" fillId="0" borderId="7" xfId="3" applyNumberFormat="1" applyFont="1" applyFill="1" applyBorder="1" applyAlignment="1">
      <alignment horizontal="center" vertical="center" wrapText="1"/>
    </xf>
    <xf numFmtId="171" fontId="91" fillId="0" borderId="7" xfId="3" applyNumberFormat="1" applyFont="1" applyFill="1" applyBorder="1" applyAlignment="1">
      <alignment vertical="top" wrapText="1"/>
    </xf>
    <xf numFmtId="171" fontId="91" fillId="0" borderId="7" xfId="3" applyNumberFormat="1" applyFont="1" applyFill="1" applyBorder="1" applyAlignment="1">
      <alignment horizontal="right" vertical="top" wrapText="1"/>
    </xf>
    <xf numFmtId="0" fontId="90" fillId="0" borderId="1" xfId="0" applyFont="1" applyBorder="1" applyAlignment="1">
      <alignment horizontal="justify" vertical="top" wrapText="1"/>
    </xf>
    <xf numFmtId="171" fontId="90" fillId="0" borderId="1" xfId="3" applyNumberFormat="1" applyFont="1" applyFill="1" applyBorder="1" applyAlignment="1">
      <alignment horizontal="right" vertical="top" wrapText="1"/>
    </xf>
    <xf numFmtId="171" fontId="90" fillId="0" borderId="0" xfId="0" applyNumberFormat="1" applyFont="1" applyAlignment="1">
      <alignment horizontal="right" vertical="top" wrapText="1"/>
    </xf>
    <xf numFmtId="166" fontId="91" fillId="0" borderId="14" xfId="3" applyNumberFormat="1" applyFont="1" applyFill="1" applyBorder="1" applyAlignment="1">
      <alignment horizontal="center" vertical="center" wrapText="1"/>
    </xf>
    <xf numFmtId="171" fontId="91" fillId="0" borderId="14" xfId="0" applyNumberFormat="1" applyFont="1" applyBorder="1"/>
    <xf numFmtId="171" fontId="90" fillId="0" borderId="1" xfId="0" applyNumberFormat="1" applyFont="1" applyBorder="1" applyAlignment="1">
      <alignment horizontal="right" vertical="top" wrapText="1"/>
    </xf>
    <xf numFmtId="3" fontId="91" fillId="0" borderId="9" xfId="0" applyNumberFormat="1" applyFont="1" applyBorder="1" applyAlignment="1">
      <alignment vertical="center" wrapText="1"/>
    </xf>
    <xf numFmtId="171" fontId="91" fillId="0" borderId="9" xfId="0" applyNumberFormat="1" applyFont="1" applyBorder="1" applyAlignment="1">
      <alignment vertical="center" wrapText="1"/>
    </xf>
    <xf numFmtId="3" fontId="90" fillId="0" borderId="9" xfId="0" applyNumberFormat="1" applyFont="1" applyBorder="1" applyAlignment="1">
      <alignment vertical="center" wrapText="1"/>
    </xf>
    <xf numFmtId="166" fontId="90" fillId="0" borderId="0" xfId="0" applyNumberFormat="1" applyFont="1" applyAlignment="1">
      <alignment horizontal="justify" vertical="top" wrapText="1"/>
    </xf>
    <xf numFmtId="171" fontId="90" fillId="0" borderId="0" xfId="0" applyNumberFormat="1" applyFont="1" applyAlignment="1">
      <alignment horizontal="justify" vertical="top" wrapText="1"/>
    </xf>
    <xf numFmtId="3" fontId="91" fillId="0" borderId="0" xfId="0" applyNumberFormat="1" applyFont="1" applyAlignment="1">
      <alignment horizontal="justify" vertical="top" wrapText="1"/>
    </xf>
    <xf numFmtId="3" fontId="91" fillId="0" borderId="9" xfId="0" applyNumberFormat="1" applyFont="1" applyBorder="1"/>
    <xf numFmtId="3" fontId="90" fillId="0" borderId="1" xfId="0" applyNumberFormat="1" applyFont="1" applyBorder="1" applyAlignment="1">
      <alignment horizontal="right"/>
    </xf>
    <xf numFmtId="3" fontId="91" fillId="0" borderId="0" xfId="0" applyNumberFormat="1" applyFont="1" applyAlignment="1">
      <alignment horizontal="center"/>
    </xf>
    <xf numFmtId="3" fontId="91" fillId="0" borderId="7" xfId="0" applyNumberFormat="1" applyFont="1" applyBorder="1"/>
    <xf numFmtId="171" fontId="91" fillId="0" borderId="0" xfId="0" quotePrefix="1" applyNumberFormat="1" applyFont="1"/>
    <xf numFmtId="0" fontId="90" fillId="0" borderId="0" xfId="0" applyFont="1" applyAlignment="1">
      <alignment horizontal="center" vertical="top" wrapText="1"/>
    </xf>
    <xf numFmtId="3" fontId="90" fillId="0" borderId="0" xfId="0" applyNumberFormat="1" applyFont="1" applyAlignment="1">
      <alignment horizontal="center" vertical="top" wrapText="1"/>
    </xf>
    <xf numFmtId="3" fontId="91" fillId="0" borderId="0" xfId="0" applyNumberFormat="1" applyFont="1" applyAlignment="1">
      <alignment vertical="center"/>
    </xf>
    <xf numFmtId="3" fontId="80" fillId="0" borderId="0" xfId="0" applyNumberFormat="1" applyFont="1" applyAlignment="1">
      <alignment horizontal="right"/>
    </xf>
    <xf numFmtId="3" fontId="82" fillId="0" borderId="0" xfId="0" applyNumberFormat="1" applyFont="1"/>
    <xf numFmtId="0" fontId="76" fillId="0" borderId="0" xfId="0" applyFont="1" applyAlignment="1">
      <alignment horizontal="center"/>
    </xf>
    <xf numFmtId="0" fontId="86" fillId="0" borderId="0" xfId="0" applyFont="1"/>
    <xf numFmtId="0" fontId="76" fillId="0" borderId="14" xfId="0" applyFont="1" applyBorder="1"/>
    <xf numFmtId="0" fontId="76" fillId="0" borderId="14" xfId="0" applyFont="1" applyBorder="1" applyAlignment="1">
      <alignment horizontal="center"/>
    </xf>
    <xf numFmtId="3" fontId="76" fillId="0" borderId="14" xfId="0" applyNumberFormat="1" applyFont="1" applyBorder="1"/>
    <xf numFmtId="0" fontId="87" fillId="0" borderId="3" xfId="0" applyFont="1" applyBorder="1"/>
    <xf numFmtId="0" fontId="78" fillId="0" borderId="3" xfId="0" applyFont="1" applyBorder="1" applyAlignment="1">
      <alignment horizontal="center"/>
    </xf>
    <xf numFmtId="0" fontId="76" fillId="0" borderId="3" xfId="0" quotePrefix="1" applyFont="1" applyBorder="1" applyAlignment="1">
      <alignment horizontal="center"/>
    </xf>
    <xf numFmtId="3" fontId="86" fillId="0" borderId="0" xfId="0" applyNumberFormat="1" applyFont="1"/>
    <xf numFmtId="3" fontId="19" fillId="0" borderId="0" xfId="0" applyNumberFormat="1" applyFont="1"/>
    <xf numFmtId="0" fontId="17" fillId="0" borderId="0" xfId="0" applyFont="1" applyAlignment="1">
      <alignment horizontal="right"/>
    </xf>
    <xf numFmtId="0" fontId="19" fillId="0" borderId="0" xfId="0" applyFont="1"/>
    <xf numFmtId="0" fontId="98" fillId="38" borderId="1" xfId="0" applyFont="1" applyFill="1" applyBorder="1" applyAlignment="1">
      <alignment horizontal="center" vertical="center" wrapText="1"/>
    </xf>
    <xf numFmtId="0" fontId="98" fillId="38" borderId="9" xfId="0" applyFont="1" applyFill="1" applyBorder="1" applyAlignment="1">
      <alignment horizontal="center" vertical="center" wrapText="1"/>
    </xf>
    <xf numFmtId="0" fontId="98" fillId="38" borderId="9" xfId="4" applyFont="1" applyFill="1" applyBorder="1" applyAlignment="1">
      <alignment horizontal="center" vertical="center" wrapText="1"/>
    </xf>
    <xf numFmtId="14" fontId="88" fillId="38" borderId="9" xfId="0" applyNumberFormat="1" applyFont="1" applyFill="1" applyBorder="1" applyAlignment="1">
      <alignment horizontal="center" vertical="center" wrapText="1"/>
    </xf>
    <xf numFmtId="171" fontId="88" fillId="38" borderId="9" xfId="0" applyNumberFormat="1" applyFont="1" applyFill="1" applyBorder="1" applyAlignment="1">
      <alignment horizontal="center" vertical="center" wrapText="1"/>
    </xf>
    <xf numFmtId="0" fontId="100" fillId="38" borderId="12" xfId="0" applyFont="1" applyFill="1" applyBorder="1"/>
    <xf numFmtId="0" fontId="100" fillId="38" borderId="13" xfId="0" applyFont="1" applyFill="1" applyBorder="1"/>
    <xf numFmtId="0" fontId="100" fillId="38" borderId="12" xfId="0" applyFont="1" applyFill="1" applyBorder="1" applyAlignment="1">
      <alignment horizontal="center"/>
    </xf>
    <xf numFmtId="0" fontId="100" fillId="38" borderId="13" xfId="0" applyFont="1" applyFill="1" applyBorder="1" applyAlignment="1">
      <alignment horizontal="center"/>
    </xf>
    <xf numFmtId="0" fontId="88" fillId="38" borderId="11" xfId="0" applyFont="1" applyFill="1" applyBorder="1" applyAlignment="1">
      <alignment horizontal="center" vertical="center" wrapText="1"/>
    </xf>
    <xf numFmtId="2" fontId="88" fillId="38" borderId="9" xfId="0" applyNumberFormat="1" applyFont="1" applyFill="1" applyBorder="1" applyAlignment="1">
      <alignment horizontal="center" vertical="center" wrapText="1"/>
    </xf>
    <xf numFmtId="49" fontId="88" fillId="38" borderId="9" xfId="0" applyNumberFormat="1" applyFont="1" applyFill="1" applyBorder="1" applyAlignment="1">
      <alignment horizontal="center" vertical="center" wrapText="1"/>
    </xf>
    <xf numFmtId="2" fontId="88" fillId="38" borderId="1" xfId="0" applyNumberFormat="1" applyFont="1" applyFill="1" applyBorder="1" applyAlignment="1">
      <alignment horizontal="center" vertical="center" wrapText="1"/>
    </xf>
    <xf numFmtId="171" fontId="88" fillId="38" borderId="1" xfId="0" applyNumberFormat="1" applyFont="1" applyFill="1" applyBorder="1" applyAlignment="1">
      <alignment horizontal="center" vertical="center" wrapText="1"/>
    </xf>
    <xf numFmtId="0" fontId="91" fillId="0" borderId="3" xfId="0" applyFont="1" applyBorder="1" applyAlignment="1">
      <alignment vertical="top"/>
    </xf>
    <xf numFmtId="0" fontId="17" fillId="0" borderId="3" xfId="0" applyFont="1" applyBorder="1"/>
    <xf numFmtId="0" fontId="18" fillId="0" borderId="3" xfId="0" applyFont="1" applyBorder="1" applyAlignment="1">
      <alignment horizontal="center"/>
    </xf>
    <xf numFmtId="171" fontId="91" fillId="0" borderId="9" xfId="2" applyNumberFormat="1" applyFont="1" applyBorder="1" applyAlignment="1">
      <alignment horizontal="right" vertical="top" wrapText="1"/>
    </xf>
    <xf numFmtId="14" fontId="91" fillId="0" borderId="0" xfId="0" applyNumberFormat="1" applyFont="1"/>
    <xf numFmtId="171" fontId="90" fillId="0" borderId="9" xfId="3" applyNumberFormat="1" applyFont="1" applyFill="1" applyBorder="1" applyAlignment="1">
      <alignment horizontal="right" vertical="center" wrapText="1"/>
    </xf>
    <xf numFmtId="171" fontId="91" fillId="0" borderId="11" xfId="3" applyNumberFormat="1" applyFont="1" applyFill="1" applyBorder="1" applyAlignment="1">
      <alignment vertical="center" wrapText="1"/>
    </xf>
    <xf numFmtId="171" fontId="91" fillId="0" borderId="12" xfId="3" applyNumberFormat="1" applyFont="1" applyFill="1" applyBorder="1" applyAlignment="1">
      <alignment vertical="center" wrapText="1"/>
    </xf>
    <xf numFmtId="171" fontId="91" fillId="0" borderId="13" xfId="3" applyNumberFormat="1" applyFont="1" applyFill="1" applyBorder="1" applyAlignment="1">
      <alignment vertical="center" wrapText="1"/>
    </xf>
    <xf numFmtId="0" fontId="91" fillId="0" borderId="11" xfId="0" applyFont="1" applyBorder="1" applyAlignment="1">
      <alignment horizontal="left"/>
    </xf>
    <xf numFmtId="0" fontId="91" fillId="0" borderId="13" xfId="0" applyFont="1" applyBorder="1" applyAlignment="1">
      <alignment horizontal="left"/>
    </xf>
    <xf numFmtId="174" fontId="91" fillId="0" borderId="0" xfId="0" applyNumberFormat="1" applyFont="1"/>
    <xf numFmtId="41" fontId="73" fillId="0" borderId="0" xfId="67" applyFont="1"/>
    <xf numFmtId="41" fontId="73" fillId="0" borderId="0" xfId="0" applyNumberFormat="1" applyFont="1"/>
    <xf numFmtId="0" fontId="91" fillId="0" borderId="12" xfId="0" applyFont="1" applyBorder="1" applyAlignment="1">
      <alignment horizontal="left"/>
    </xf>
    <xf numFmtId="171" fontId="102" fillId="0" borderId="0" xfId="0" applyNumberFormat="1" applyFont="1"/>
    <xf numFmtId="198" fontId="98" fillId="38" borderId="1" xfId="0" applyNumberFormat="1" applyFont="1" applyFill="1" applyBorder="1" applyAlignment="1">
      <alignment horizontal="center" vertical="center" wrapText="1"/>
    </xf>
    <xf numFmtId="171" fontId="91" fillId="0" borderId="1" xfId="3" applyNumberFormat="1" applyFont="1" applyFill="1" applyBorder="1" applyAlignment="1">
      <alignment horizontal="right" vertical="top" wrapText="1"/>
    </xf>
    <xf numFmtId="166" fontId="90" fillId="0" borderId="29" xfId="3" applyNumberFormat="1" applyFont="1" applyFill="1" applyBorder="1" applyAlignment="1">
      <alignment horizontal="center" vertical="center" wrapText="1"/>
    </xf>
    <xf numFmtId="2" fontId="91" fillId="0" borderId="0" xfId="0" applyNumberFormat="1" applyFont="1"/>
    <xf numFmtId="171" fontId="90" fillId="0" borderId="0" xfId="0" applyNumberFormat="1" applyFont="1"/>
    <xf numFmtId="0" fontId="90" fillId="0" borderId="5" xfId="0" applyFont="1" applyBorder="1" applyAlignment="1">
      <alignment vertical="center" wrapText="1"/>
    </xf>
    <xf numFmtId="171" fontId="91" fillId="0" borderId="15" xfId="0" applyNumberFormat="1" applyFont="1" applyBorder="1"/>
    <xf numFmtId="3" fontId="91" fillId="0" borderId="9" xfId="3" applyNumberFormat="1" applyFont="1" applyFill="1" applyBorder="1" applyAlignment="1">
      <alignment horizontal="right" vertical="center" wrapText="1"/>
    </xf>
    <xf numFmtId="3" fontId="73" fillId="0" borderId="9" xfId="0" applyNumberFormat="1" applyFont="1" applyBorder="1" applyAlignment="1">
      <alignment horizontal="right" vertical="center" wrapText="1"/>
    </xf>
    <xf numFmtId="207" fontId="73" fillId="0" borderId="0" xfId="0" applyNumberFormat="1" applyFont="1"/>
    <xf numFmtId="171" fontId="76" fillId="0" borderId="0" xfId="0" applyNumberFormat="1" applyFont="1"/>
    <xf numFmtId="171" fontId="18" fillId="0" borderId="0" xfId="0" applyNumberFormat="1" applyFont="1"/>
    <xf numFmtId="171" fontId="90" fillId="0" borderId="0" xfId="0" applyNumberFormat="1" applyFont="1" applyAlignment="1">
      <alignment horizontal="right"/>
    </xf>
    <xf numFmtId="3" fontId="91" fillId="0" borderId="9" xfId="2" quotePrefix="1" applyNumberFormat="1" applyFont="1" applyBorder="1" applyAlignment="1">
      <alignment vertical="top" wrapText="1"/>
    </xf>
    <xf numFmtId="3" fontId="74" fillId="0" borderId="9" xfId="0" applyNumberFormat="1" applyFont="1" applyBorder="1" applyAlignment="1">
      <alignment horizontal="right" vertical="top" wrapText="1"/>
    </xf>
    <xf numFmtId="4" fontId="135" fillId="0" borderId="0" xfId="0" applyNumberFormat="1" applyFont="1" applyAlignment="1">
      <alignment vertical="center" wrapText="1"/>
    </xf>
    <xf numFmtId="49" fontId="135" fillId="0" borderId="0" xfId="0" applyNumberFormat="1" applyFont="1" applyAlignment="1">
      <alignment vertical="center" wrapText="1"/>
    </xf>
    <xf numFmtId="41" fontId="91" fillId="0" borderId="0" xfId="67" applyFont="1"/>
    <xf numFmtId="3" fontId="91" fillId="0" borderId="0" xfId="0" applyNumberFormat="1" applyFont="1" applyAlignment="1">
      <alignment horizontal="left"/>
    </xf>
    <xf numFmtId="3" fontId="136" fillId="0" borderId="0" xfId="0" applyNumberFormat="1" applyFont="1" applyAlignment="1">
      <alignment horizontal="right" vertical="center" wrapText="1"/>
    </xf>
    <xf numFmtId="49" fontId="136" fillId="0" borderId="0" xfId="0" applyNumberFormat="1" applyFont="1" applyAlignment="1">
      <alignment horizontal="right" vertical="center" wrapText="1"/>
    </xf>
    <xf numFmtId="3" fontId="137" fillId="0" borderId="0" xfId="0" applyNumberFormat="1" applyFont="1"/>
    <xf numFmtId="3" fontId="71" fillId="0" borderId="3" xfId="0" applyNumberFormat="1" applyFont="1" applyBorder="1"/>
    <xf numFmtId="3" fontId="86" fillId="5" borderId="0" xfId="0" applyNumberFormat="1" applyFont="1" applyFill="1"/>
    <xf numFmtId="3" fontId="90" fillId="0" borderId="9" xfId="0" applyNumberFormat="1" applyFont="1" applyBorder="1"/>
    <xf numFmtId="3" fontId="91" fillId="0" borderId="15" xfId="0" applyNumberFormat="1" applyFont="1" applyBorder="1"/>
    <xf numFmtId="3" fontId="91" fillId="0" borderId="14" xfId="0" applyNumberFormat="1" applyFont="1" applyBorder="1"/>
    <xf numFmtId="3" fontId="91" fillId="0" borderId="40" xfId="0" applyNumberFormat="1" applyFont="1" applyBorder="1"/>
    <xf numFmtId="3" fontId="76" fillId="0" borderId="0" xfId="0" applyNumberFormat="1" applyFont="1"/>
    <xf numFmtId="171" fontId="19" fillId="0" borderId="0" xfId="0" applyNumberFormat="1" applyFont="1"/>
    <xf numFmtId="0" fontId="73" fillId="0" borderId="9" xfId="0" applyFont="1" applyBorder="1" applyAlignment="1">
      <alignment horizontal="center"/>
    </xf>
    <xf numFmtId="10" fontId="73" fillId="0" borderId="9" xfId="0" applyNumberFormat="1" applyFont="1" applyBorder="1" applyAlignment="1">
      <alignment horizontal="center"/>
    </xf>
    <xf numFmtId="0" fontId="73" fillId="0" borderId="14" xfId="0" applyFont="1" applyBorder="1" applyAlignment="1">
      <alignment horizontal="center" vertical="center" wrapText="1"/>
    </xf>
    <xf numFmtId="0" fontId="73" fillId="0" borderId="16" xfId="0" applyFont="1" applyBorder="1" applyAlignment="1">
      <alignment horizontal="center" vertical="center" wrapText="1"/>
    </xf>
    <xf numFmtId="0" fontId="17" fillId="0" borderId="0" xfId="4" applyFont="1" applyAlignment="1">
      <alignment horizontal="center" vertical="top" wrapText="1"/>
    </xf>
    <xf numFmtId="0" fontId="73" fillId="0" borderId="9" xfId="0" applyFont="1" applyBorder="1" applyAlignment="1">
      <alignment horizontal="center" vertical="center" wrapText="1"/>
    </xf>
    <xf numFmtId="9" fontId="73" fillId="0" borderId="9" xfId="0" applyNumberFormat="1" applyFont="1" applyBorder="1" applyAlignment="1">
      <alignment horizontal="center"/>
    </xf>
    <xf numFmtId="0" fontId="83" fillId="38" borderId="11" xfId="0" applyFont="1" applyFill="1" applyBorder="1" applyAlignment="1">
      <alignment horizontal="center" vertical="center" wrapText="1"/>
    </xf>
    <xf numFmtId="0" fontId="83" fillId="38" borderId="12" xfId="0" applyFont="1" applyFill="1" applyBorder="1" applyAlignment="1">
      <alignment horizontal="center" vertical="center" wrapText="1"/>
    </xf>
    <xf numFmtId="0" fontId="83" fillId="38" borderId="13" xfId="0" applyFont="1" applyFill="1" applyBorder="1" applyAlignment="1">
      <alignment horizontal="center" vertical="center" wrapText="1"/>
    </xf>
    <xf numFmtId="0" fontId="74" fillId="0" borderId="0" xfId="0" applyFont="1" applyAlignment="1">
      <alignment horizontal="left"/>
    </xf>
    <xf numFmtId="0" fontId="83" fillId="38" borderId="9" xfId="0" applyFont="1" applyFill="1" applyBorder="1" applyAlignment="1">
      <alignment horizontal="center" vertical="center" wrapText="1"/>
    </xf>
    <xf numFmtId="0" fontId="80" fillId="0" borderId="0" xfId="0" applyFont="1" applyAlignment="1">
      <alignment horizontal="left"/>
    </xf>
    <xf numFmtId="10" fontId="73" fillId="0" borderId="14" xfId="0" applyNumberFormat="1" applyFont="1" applyBorder="1" applyAlignment="1">
      <alignment horizontal="center" vertical="center" wrapText="1"/>
    </xf>
    <xf numFmtId="10" fontId="73" fillId="0" borderId="3" xfId="0" applyNumberFormat="1" applyFont="1" applyBorder="1" applyAlignment="1">
      <alignment horizontal="center" vertical="center" wrapText="1"/>
    </xf>
    <xf numFmtId="10" fontId="73" fillId="0" borderId="16" xfId="0" applyNumberFormat="1" applyFont="1" applyBorder="1" applyAlignment="1">
      <alignment horizontal="center" vertical="center" wrapText="1"/>
    </xf>
    <xf numFmtId="0" fontId="74" fillId="0" borderId="0" xfId="0" applyFont="1" applyAlignment="1">
      <alignment horizontal="center"/>
    </xf>
    <xf numFmtId="6" fontId="73" fillId="0" borderId="0" xfId="0" applyNumberFormat="1" applyFont="1" applyAlignment="1">
      <alignment horizontal="right"/>
    </xf>
    <xf numFmtId="3" fontId="73" fillId="0" borderId="14" xfId="0" applyNumberFormat="1" applyFont="1" applyBorder="1" applyAlignment="1">
      <alignment horizontal="right" vertical="center" wrapText="1"/>
    </xf>
    <xf numFmtId="3" fontId="73" fillId="0" borderId="3" xfId="0" applyNumberFormat="1" applyFont="1" applyBorder="1" applyAlignment="1">
      <alignment horizontal="right" vertical="center" wrapText="1"/>
    </xf>
    <xf numFmtId="3" fontId="73" fillId="0" borderId="16" xfId="0" applyNumberFormat="1" applyFont="1" applyBorder="1" applyAlignment="1">
      <alignment horizontal="right" vertical="center" wrapText="1"/>
    </xf>
    <xf numFmtId="0" fontId="74" fillId="0" borderId="9" xfId="0" applyFont="1" applyBorder="1" applyAlignment="1">
      <alignment horizontal="center"/>
    </xf>
    <xf numFmtId="0" fontId="75" fillId="0" borderId="0" xfId="0" applyFont="1" applyAlignment="1">
      <alignment horizontal="center"/>
    </xf>
    <xf numFmtId="10" fontId="73" fillId="0" borderId="14" xfId="0" applyNumberFormat="1" applyFont="1" applyBorder="1" applyAlignment="1">
      <alignment horizontal="center" vertical="center"/>
    </xf>
    <xf numFmtId="10" fontId="73" fillId="0" borderId="3" xfId="0" applyNumberFormat="1" applyFont="1" applyBorder="1" applyAlignment="1">
      <alignment horizontal="center" vertical="center"/>
    </xf>
    <xf numFmtId="0" fontId="83" fillId="38" borderId="11" xfId="0" applyFont="1" applyFill="1" applyBorder="1" applyAlignment="1">
      <alignment horizontal="center" vertical="center"/>
    </xf>
    <xf numFmtId="0" fontId="83" fillId="38" borderId="12" xfId="0" applyFont="1" applyFill="1" applyBorder="1" applyAlignment="1">
      <alignment horizontal="center" vertical="center"/>
    </xf>
    <xf numFmtId="0" fontId="83" fillId="38" borderId="13" xfId="0" applyFont="1" applyFill="1" applyBorder="1" applyAlignment="1">
      <alignment horizontal="center" vertical="center"/>
    </xf>
    <xf numFmtId="0" fontId="73" fillId="0" borderId="11" xfId="0" applyFont="1" applyBorder="1" applyAlignment="1">
      <alignment horizontal="center"/>
    </xf>
    <xf numFmtId="0" fontId="73" fillId="0" borderId="12" xfId="0" applyFont="1" applyBorder="1" applyAlignment="1">
      <alignment horizontal="center"/>
    </xf>
    <xf numFmtId="0" fontId="73" fillId="0" borderId="13" xfId="0" applyFont="1" applyBorder="1" applyAlignment="1">
      <alignment horizontal="center"/>
    </xf>
    <xf numFmtId="0" fontId="73" fillId="0" borderId="0" xfId="0" applyFont="1" applyAlignment="1">
      <alignment horizontal="left" vertical="top" wrapText="1"/>
    </xf>
    <xf numFmtId="10" fontId="73" fillId="0" borderId="16" xfId="0" applyNumberFormat="1" applyFont="1" applyBorder="1" applyAlignment="1">
      <alignment horizontal="center" vertical="center"/>
    </xf>
    <xf numFmtId="0" fontId="73" fillId="0" borderId="0" xfId="0" applyFont="1" applyAlignment="1">
      <alignment horizontal="center"/>
    </xf>
    <xf numFmtId="0" fontId="6" fillId="0" borderId="9" xfId="0" applyFont="1" applyBorder="1" applyAlignment="1">
      <alignment horizontal="center" vertical="center" wrapText="1"/>
    </xf>
    <xf numFmtId="0" fontId="10" fillId="0" borderId="9" xfId="0" applyFont="1" applyBorder="1" applyAlignment="1">
      <alignment horizontal="center"/>
    </xf>
    <xf numFmtId="0" fontId="134" fillId="0" borderId="0" xfId="0" applyFont="1" applyAlignment="1">
      <alignment horizontal="center"/>
    </xf>
    <xf numFmtId="0" fontId="40" fillId="0" borderId="0" xfId="0" applyFont="1" applyAlignment="1">
      <alignment horizontal="center"/>
    </xf>
    <xf numFmtId="0" fontId="40" fillId="0" borderId="0" xfId="0" applyFont="1" applyAlignment="1">
      <alignment horizontal="left"/>
    </xf>
    <xf numFmtId="2" fontId="76" fillId="0" borderId="0" xfId="0" applyNumberFormat="1" applyFont="1" applyAlignment="1">
      <alignment horizontal="center" vertical="center" wrapText="1"/>
    </xf>
    <xf numFmtId="0" fontId="82" fillId="0" borderId="0" xfId="0" applyFont="1" applyAlignment="1">
      <alignment horizontal="left"/>
    </xf>
    <xf numFmtId="2" fontId="74" fillId="0" borderId="0" xfId="0" applyNumberFormat="1" applyFont="1" applyAlignment="1">
      <alignment horizontal="center" vertical="center" wrapText="1"/>
    </xf>
    <xf numFmtId="0" fontId="21" fillId="6" borderId="9" xfId="0" applyFont="1" applyFill="1" applyBorder="1" applyAlignment="1">
      <alignment horizontal="center" vertical="center" wrapText="1"/>
    </xf>
    <xf numFmtId="0" fontId="22" fillId="6" borderId="9" xfId="0" applyFont="1" applyFill="1" applyBorder="1" applyAlignment="1">
      <alignment horizontal="center"/>
    </xf>
    <xf numFmtId="0" fontId="72" fillId="0" borderId="0" xfId="0" applyFont="1" applyAlignment="1">
      <alignment horizontal="center"/>
    </xf>
    <xf numFmtId="3" fontId="84" fillId="0" borderId="10" xfId="3" applyNumberFormat="1" applyFont="1" applyFill="1" applyBorder="1" applyAlignment="1" applyProtection="1">
      <alignment horizontal="center" wrapText="1"/>
    </xf>
    <xf numFmtId="3" fontId="84" fillId="0" borderId="25" xfId="3" applyNumberFormat="1" applyFont="1" applyFill="1" applyBorder="1" applyAlignment="1" applyProtection="1">
      <alignment horizontal="center" wrapText="1"/>
    </xf>
    <xf numFmtId="3" fontId="84" fillId="0" borderId="5" xfId="3" applyNumberFormat="1" applyFont="1" applyFill="1" applyBorder="1" applyAlignment="1" applyProtection="1">
      <alignment horizontal="center" wrapText="1"/>
    </xf>
    <xf numFmtId="3" fontId="84" fillId="0" borderId="26" xfId="3" applyNumberFormat="1" applyFont="1" applyFill="1" applyBorder="1" applyAlignment="1" applyProtection="1">
      <alignment horizontal="center" wrapText="1"/>
    </xf>
    <xf numFmtId="3" fontId="84" fillId="0" borderId="27" xfId="3" applyNumberFormat="1" applyFont="1" applyFill="1" applyBorder="1" applyAlignment="1" applyProtection="1">
      <alignment horizontal="center" wrapText="1"/>
    </xf>
    <xf numFmtId="3" fontId="84" fillId="0" borderId="28" xfId="3" applyNumberFormat="1" applyFont="1" applyFill="1" applyBorder="1" applyAlignment="1" applyProtection="1">
      <alignment horizontal="center" wrapText="1"/>
    </xf>
    <xf numFmtId="0" fontId="71" fillId="0" borderId="0" xfId="4" applyFont="1" applyAlignment="1">
      <alignment horizontal="center" vertical="top" wrapText="1"/>
    </xf>
    <xf numFmtId="2" fontId="74" fillId="0" borderId="6" xfId="0" applyNumberFormat="1" applyFont="1" applyBorder="1" applyAlignment="1">
      <alignment horizontal="center" vertical="center" wrapText="1"/>
    </xf>
    <xf numFmtId="0" fontId="98" fillId="38" borderId="10" xfId="4" applyFont="1" applyFill="1" applyBorder="1" applyAlignment="1">
      <alignment horizontal="center" vertical="center" wrapText="1"/>
    </xf>
    <xf numFmtId="0" fontId="98" fillId="38" borderId="5" xfId="4" applyFont="1" applyFill="1" applyBorder="1" applyAlignment="1">
      <alignment horizontal="center" vertical="center" wrapText="1"/>
    </xf>
    <xf numFmtId="0" fontId="98" fillId="38" borderId="11" xfId="4" applyFont="1" applyFill="1" applyBorder="1" applyAlignment="1">
      <alignment horizontal="center" vertical="center" wrapText="1"/>
    </xf>
    <xf numFmtId="0" fontId="98" fillId="38" borderId="12" xfId="4" applyFont="1" applyFill="1" applyBorder="1" applyAlignment="1">
      <alignment horizontal="center" vertical="center" wrapText="1"/>
    </xf>
    <xf numFmtId="0" fontId="98" fillId="38" borderId="13" xfId="4" applyFont="1" applyFill="1" applyBorder="1" applyAlignment="1">
      <alignment horizontal="center" vertical="center" wrapText="1"/>
    </xf>
    <xf numFmtId="0" fontId="98" fillId="38" borderId="9" xfId="4" applyFont="1" applyFill="1" applyBorder="1" applyAlignment="1">
      <alignment horizontal="center" vertical="center" wrapText="1"/>
    </xf>
    <xf numFmtId="0" fontId="91" fillId="0" borderId="11" xfId="0" quotePrefix="1" applyFont="1" applyBorder="1" applyAlignment="1">
      <alignment horizontal="left" vertical="top" wrapText="1"/>
    </xf>
    <xf numFmtId="0" fontId="91" fillId="0" borderId="13" xfId="0" quotePrefix="1" applyFont="1" applyBorder="1" applyAlignment="1">
      <alignment horizontal="left" vertical="top" wrapText="1"/>
    </xf>
    <xf numFmtId="0" fontId="90" fillId="0" borderId="11" xfId="0" applyFont="1" applyBorder="1" applyAlignment="1">
      <alignment horizontal="left" vertical="top" wrapText="1"/>
    </xf>
    <xf numFmtId="0" fontId="90" fillId="0" borderId="13" xfId="0" applyFont="1" applyBorder="1" applyAlignment="1">
      <alignment horizontal="left" vertical="top" wrapText="1"/>
    </xf>
    <xf numFmtId="2" fontId="88" fillId="38" borderId="10" xfId="0" applyNumberFormat="1" applyFont="1" applyFill="1" applyBorder="1" applyAlignment="1">
      <alignment horizontal="center" vertical="center" wrapText="1"/>
    </xf>
    <xf numFmtId="2" fontId="88" fillId="38" borderId="25" xfId="0" applyNumberFormat="1" applyFont="1" applyFill="1" applyBorder="1" applyAlignment="1">
      <alignment horizontal="center" vertical="center" wrapText="1"/>
    </xf>
    <xf numFmtId="2" fontId="88" fillId="38" borderId="27" xfId="0" applyNumberFormat="1" applyFont="1" applyFill="1" applyBorder="1" applyAlignment="1">
      <alignment horizontal="center" vertical="center" wrapText="1"/>
    </xf>
    <xf numFmtId="2" fontId="88" fillId="38" borderId="28" xfId="0" applyNumberFormat="1" applyFont="1" applyFill="1" applyBorder="1" applyAlignment="1">
      <alignment horizontal="center" vertical="center" wrapText="1"/>
    </xf>
    <xf numFmtId="0" fontId="91" fillId="0" borderId="11" xfId="0" applyFont="1" applyBorder="1" applyAlignment="1">
      <alignment horizontal="left" vertical="center" wrapText="1"/>
    </xf>
    <xf numFmtId="0" fontId="91" fillId="0" borderId="13" xfId="0" applyFont="1" applyBorder="1" applyAlignment="1">
      <alignment horizontal="left" vertical="center" wrapText="1"/>
    </xf>
    <xf numFmtId="0" fontId="74" fillId="0" borderId="9" xfId="0" applyFont="1" applyBorder="1" applyAlignment="1">
      <alignment horizontal="left"/>
    </xf>
    <xf numFmtId="0" fontId="91" fillId="0" borderId="11" xfId="0" applyFont="1" applyBorder="1" applyAlignment="1">
      <alignment horizontal="left"/>
    </xf>
    <xf numFmtId="0" fontId="91" fillId="0" borderId="13" xfId="0" applyFont="1" applyBorder="1" applyAlignment="1">
      <alignment horizontal="left"/>
    </xf>
    <xf numFmtId="2" fontId="88" fillId="38" borderId="11" xfId="0" applyNumberFormat="1" applyFont="1" applyFill="1" applyBorder="1" applyAlignment="1">
      <alignment horizontal="center" vertical="center" wrapText="1"/>
    </xf>
    <xf numFmtId="2" fontId="88" fillId="38" borderId="13" xfId="0" applyNumberFormat="1" applyFont="1" applyFill="1" applyBorder="1" applyAlignment="1">
      <alignment horizontal="center" vertical="center" wrapText="1"/>
    </xf>
    <xf numFmtId="0" fontId="91" fillId="0" borderId="11" xfId="0" applyFont="1" applyBorder="1" applyAlignment="1">
      <alignment horizontal="left" vertical="top" wrapText="1"/>
    </xf>
    <xf numFmtId="0" fontId="91" fillId="0" borderId="13" xfId="0" applyFont="1" applyBorder="1" applyAlignment="1">
      <alignment horizontal="left" vertical="top" wrapText="1"/>
    </xf>
    <xf numFmtId="166" fontId="91" fillId="0" borderId="11" xfId="3" applyNumberFormat="1" applyFont="1" applyFill="1" applyBorder="1" applyAlignment="1">
      <alignment horizontal="left" vertical="center" wrapText="1"/>
    </xf>
    <xf numFmtId="166" fontId="91" fillId="0" borderId="13" xfId="3" applyNumberFormat="1" applyFont="1" applyFill="1" applyBorder="1" applyAlignment="1">
      <alignment horizontal="left" vertical="center" wrapText="1"/>
    </xf>
    <xf numFmtId="0" fontId="91" fillId="0" borderId="11" xfId="0" applyFont="1" applyBorder="1" applyAlignment="1">
      <alignment horizontal="center" vertical="top" wrapText="1"/>
    </xf>
    <xf numFmtId="0" fontId="91" fillId="0" borderId="13" xfId="0" applyFont="1" applyBorder="1" applyAlignment="1">
      <alignment horizontal="center" vertical="top" wrapText="1"/>
    </xf>
    <xf numFmtId="171" fontId="88" fillId="38" borderId="11" xfId="0" applyNumberFormat="1" applyFont="1" applyFill="1" applyBorder="1" applyAlignment="1">
      <alignment horizontal="center" vertical="center" wrapText="1"/>
    </xf>
    <xf numFmtId="171" fontId="88" fillId="38" borderId="13" xfId="0" applyNumberFormat="1" applyFont="1" applyFill="1" applyBorder="1" applyAlignment="1">
      <alignment horizontal="center" vertical="center" wrapText="1"/>
    </xf>
    <xf numFmtId="0" fontId="88" fillId="38" borderId="10" xfId="0" applyFont="1" applyFill="1" applyBorder="1" applyAlignment="1">
      <alignment horizontal="center" vertical="center" wrapText="1"/>
    </xf>
    <xf numFmtId="0" fontId="88" fillId="38" borderId="25" xfId="0" applyFont="1" applyFill="1" applyBorder="1" applyAlignment="1">
      <alignment horizontal="center" vertical="center" wrapText="1"/>
    </xf>
    <xf numFmtId="0" fontId="88" fillId="38" borderId="27" xfId="0" applyFont="1" applyFill="1" applyBorder="1" applyAlignment="1">
      <alignment horizontal="center" vertical="center" wrapText="1"/>
    </xf>
    <xf numFmtId="0" fontId="88" fillId="38" borderId="28" xfId="0" applyFont="1" applyFill="1" applyBorder="1" applyAlignment="1">
      <alignment horizontal="center" vertical="center" wrapText="1"/>
    </xf>
    <xf numFmtId="0" fontId="91" fillId="0" borderId="12" xfId="0" applyFont="1" applyBorder="1" applyAlignment="1">
      <alignment horizontal="left"/>
    </xf>
    <xf numFmtId="2" fontId="88" fillId="38" borderId="9" xfId="0" applyNumberFormat="1" applyFont="1" applyFill="1" applyBorder="1" applyAlignment="1">
      <alignment horizontal="center" vertical="center" wrapText="1"/>
    </xf>
    <xf numFmtId="0" fontId="88" fillId="38" borderId="11" xfId="0" applyFont="1" applyFill="1" applyBorder="1" applyAlignment="1">
      <alignment horizontal="center"/>
    </xf>
    <xf numFmtId="0" fontId="88" fillId="38" borderId="12" xfId="0" applyFont="1" applyFill="1" applyBorder="1" applyAlignment="1">
      <alignment horizontal="center"/>
    </xf>
    <xf numFmtId="0" fontId="90" fillId="0" borderId="9" xfId="0" applyFont="1" applyBorder="1" applyAlignment="1">
      <alignment horizontal="left" vertical="top" wrapText="1"/>
    </xf>
    <xf numFmtId="2" fontId="90" fillId="0" borderId="9" xfId="0" applyNumberFormat="1" applyFont="1" applyBorder="1" applyAlignment="1">
      <alignment horizontal="center" vertical="center" wrapText="1"/>
    </xf>
    <xf numFmtId="2" fontId="88" fillId="38" borderId="12" xfId="0" applyNumberFormat="1" applyFont="1" applyFill="1" applyBorder="1" applyAlignment="1">
      <alignment horizontal="center" vertical="center" wrapText="1"/>
    </xf>
    <xf numFmtId="0" fontId="90" fillId="0" borderId="11" xfId="0" applyFont="1" applyBorder="1" applyAlignment="1">
      <alignment horizontal="left"/>
    </xf>
    <xf numFmtId="0" fontId="90" fillId="0" borderId="13" xfId="0" applyFont="1" applyBorder="1" applyAlignment="1">
      <alignment horizontal="left"/>
    </xf>
    <xf numFmtId="0" fontId="91" fillId="0" borderId="11" xfId="2" applyFont="1" applyBorder="1" applyAlignment="1">
      <alignment horizontal="left" vertical="top" wrapText="1"/>
    </xf>
    <xf numFmtId="0" fontId="91" fillId="0" borderId="13" xfId="2" applyFont="1" applyBorder="1" applyAlignment="1">
      <alignment horizontal="left" vertical="top" wrapText="1"/>
    </xf>
    <xf numFmtId="0" fontId="73" fillId="0" borderId="0" xfId="0" applyFont="1" applyAlignment="1">
      <alignment horizontal="left" vertical="center" wrapText="1"/>
    </xf>
    <xf numFmtId="0" fontId="88" fillId="38" borderId="11" xfId="0" applyFont="1" applyFill="1" applyBorder="1" applyAlignment="1">
      <alignment horizontal="center" vertical="center" wrapText="1"/>
    </xf>
    <xf numFmtId="0" fontId="88" fillId="38" borderId="13" xfId="0" applyFont="1" applyFill="1" applyBorder="1" applyAlignment="1">
      <alignment horizontal="center" vertical="center" wrapText="1"/>
    </xf>
    <xf numFmtId="0" fontId="88" fillId="38" borderId="11" xfId="0" applyFont="1" applyFill="1" applyBorder="1" applyAlignment="1">
      <alignment horizontal="left" vertical="center" wrapText="1"/>
    </xf>
    <xf numFmtId="0" fontId="88" fillId="38" borderId="13" xfId="0" applyFont="1" applyFill="1" applyBorder="1" applyAlignment="1">
      <alignment horizontal="left" vertical="center" wrapText="1"/>
    </xf>
    <xf numFmtId="0" fontId="90" fillId="0" borderId="11" xfId="2" applyFont="1" applyBorder="1" applyAlignment="1">
      <alignment horizontal="left" vertical="top" wrapText="1"/>
    </xf>
    <xf numFmtId="0" fontId="90" fillId="0" borderId="13" xfId="2" applyFont="1" applyBorder="1" applyAlignment="1">
      <alignment horizontal="left" vertical="top" wrapText="1"/>
    </xf>
    <xf numFmtId="0" fontId="90" fillId="0" borderId="0" xfId="0" applyFont="1" applyAlignment="1">
      <alignment horizontal="left"/>
    </xf>
    <xf numFmtId="0" fontId="90" fillId="0" borderId="11" xfId="0" applyFont="1" applyBorder="1" applyAlignment="1">
      <alignment horizontal="left" vertical="center" wrapText="1"/>
    </xf>
    <xf numFmtId="0" fontId="90" fillId="0" borderId="13" xfId="0" applyFont="1" applyBorder="1" applyAlignment="1">
      <alignment horizontal="left" vertical="center" wrapText="1"/>
    </xf>
    <xf numFmtId="0" fontId="95" fillId="0" borderId="11" xfId="0" applyFont="1" applyBorder="1" applyAlignment="1">
      <alignment horizontal="left" vertical="top" wrapText="1"/>
    </xf>
    <xf numFmtId="0" fontId="95" fillId="0" borderId="13" xfId="0" applyFont="1" applyBorder="1" applyAlignment="1">
      <alignment horizontal="left" vertical="top" wrapText="1"/>
    </xf>
    <xf numFmtId="0" fontId="91" fillId="0" borderId="0" xfId="0" applyFont="1" applyAlignment="1">
      <alignment horizontal="left" wrapText="1"/>
    </xf>
    <xf numFmtId="0" fontId="88" fillId="38" borderId="9" xfId="0" applyFont="1" applyFill="1" applyBorder="1" applyAlignment="1">
      <alignment horizontal="center" vertical="center" wrapText="1"/>
    </xf>
    <xf numFmtId="2" fontId="88" fillId="38" borderId="14" xfId="0" applyNumberFormat="1" applyFont="1" applyFill="1" applyBorder="1" applyAlignment="1">
      <alignment horizontal="center" vertical="center" wrapText="1"/>
    </xf>
    <xf numFmtId="2" fontId="88" fillId="38" borderId="16" xfId="0" applyNumberFormat="1" applyFont="1" applyFill="1" applyBorder="1" applyAlignment="1">
      <alignment horizontal="center" vertical="center" wrapText="1"/>
    </xf>
    <xf numFmtId="0" fontId="91" fillId="0" borderId="9" xfId="0" applyFont="1" applyBorder="1" applyAlignment="1">
      <alignment horizontal="left"/>
    </xf>
    <xf numFmtId="0" fontId="90" fillId="0" borderId="12" xfId="0" applyFont="1" applyBorder="1" applyAlignment="1">
      <alignment horizontal="left"/>
    </xf>
    <xf numFmtId="0" fontId="99" fillId="38" borderId="11" xfId="0" applyFont="1" applyFill="1" applyBorder="1" applyAlignment="1">
      <alignment horizontal="left"/>
    </xf>
    <xf numFmtId="0" fontId="99" fillId="38" borderId="12" xfId="0" applyFont="1" applyFill="1" applyBorder="1" applyAlignment="1">
      <alignment horizontal="left"/>
    </xf>
    <xf numFmtId="0" fontId="99" fillId="38" borderId="13" xfId="0" applyFont="1" applyFill="1" applyBorder="1" applyAlignment="1">
      <alignment horizontal="left"/>
    </xf>
    <xf numFmtId="0" fontId="90" fillId="0" borderId="12" xfId="2" applyFont="1" applyBorder="1" applyAlignment="1">
      <alignment horizontal="left" vertical="top" wrapText="1"/>
    </xf>
    <xf numFmtId="0" fontId="91" fillId="0" borderId="0" xfId="4" applyFont="1" applyAlignment="1">
      <alignment horizontal="center" vertical="top" wrapText="1"/>
    </xf>
    <xf numFmtId="0" fontId="91" fillId="0" borderId="0" xfId="0" applyFont="1" applyAlignment="1">
      <alignment horizontal="justify"/>
    </xf>
    <xf numFmtId="0" fontId="88" fillId="38" borderId="9" xfId="0" applyFont="1" applyFill="1" applyBorder="1" applyAlignment="1">
      <alignment horizontal="center"/>
    </xf>
    <xf numFmtId="0" fontId="88" fillId="38" borderId="13" xfId="0" applyFont="1" applyFill="1" applyBorder="1" applyAlignment="1">
      <alignment horizontal="center"/>
    </xf>
    <xf numFmtId="3" fontId="99" fillId="38" borderId="11" xfId="0" applyNumberFormat="1" applyFont="1" applyFill="1" applyBorder="1" applyAlignment="1">
      <alignment horizontal="center" vertical="center" wrapText="1"/>
    </xf>
    <xf numFmtId="3" fontId="99" fillId="38" borderId="12" xfId="0" applyNumberFormat="1" applyFont="1" applyFill="1" applyBorder="1" applyAlignment="1">
      <alignment horizontal="center" vertical="center" wrapText="1"/>
    </xf>
    <xf numFmtId="3" fontId="99" fillId="38" borderId="13" xfId="0" applyNumberFormat="1" applyFont="1" applyFill="1" applyBorder="1" applyAlignment="1">
      <alignment horizontal="center" vertical="center" wrapText="1"/>
    </xf>
    <xf numFmtId="3" fontId="99" fillId="38" borderId="11" xfId="0" applyNumberFormat="1" applyFont="1" applyFill="1" applyBorder="1" applyAlignment="1">
      <alignment horizontal="left" vertical="center" wrapText="1"/>
    </xf>
    <xf numFmtId="3" fontId="99" fillId="38" borderId="12" xfId="0" applyNumberFormat="1" applyFont="1" applyFill="1" applyBorder="1" applyAlignment="1">
      <alignment horizontal="left" vertical="center" wrapText="1"/>
    </xf>
    <xf numFmtId="3" fontId="99" fillId="38" borderId="13" xfId="0" applyNumberFormat="1" applyFont="1" applyFill="1" applyBorder="1" applyAlignment="1">
      <alignment horizontal="left" vertical="center" wrapText="1"/>
    </xf>
    <xf numFmtId="171" fontId="88" fillId="38" borderId="12" xfId="3" applyNumberFormat="1" applyFont="1" applyFill="1" applyBorder="1" applyAlignment="1">
      <alignment horizontal="center" vertical="top" wrapText="1"/>
    </xf>
    <xf numFmtId="171" fontId="88" fillId="38" borderId="13" xfId="3" applyNumberFormat="1" applyFont="1" applyFill="1" applyBorder="1" applyAlignment="1">
      <alignment horizontal="center" vertical="top" wrapText="1"/>
    </xf>
    <xf numFmtId="0" fontId="90" fillId="0" borderId="11" xfId="0" applyFont="1" applyBorder="1" applyAlignment="1">
      <alignment horizontal="center" vertical="top" wrapText="1"/>
    </xf>
    <xf numFmtId="0" fontId="90" fillId="0" borderId="13" xfId="0" applyFont="1" applyBorder="1" applyAlignment="1">
      <alignment horizontal="center" vertical="top" wrapText="1"/>
    </xf>
    <xf numFmtId="0" fontId="91" fillId="0" borderId="0" xfId="0" applyFont="1" applyAlignment="1">
      <alignment horizontal="left" vertical="top" wrapText="1"/>
    </xf>
    <xf numFmtId="0" fontId="91" fillId="0" borderId="0" xfId="0" applyFont="1" applyAlignment="1">
      <alignment horizontal="left" vertical="center" wrapText="1"/>
    </xf>
    <xf numFmtId="0" fontId="91" fillId="0" borderId="12" xfId="0" applyFont="1" applyBorder="1" applyAlignment="1">
      <alignment horizontal="left" vertical="center" wrapText="1"/>
    </xf>
    <xf numFmtId="0" fontId="88" fillId="38" borderId="12" xfId="0" applyFont="1" applyFill="1" applyBorder="1" applyAlignment="1">
      <alignment horizontal="center" vertical="center" wrapText="1"/>
    </xf>
    <xf numFmtId="0" fontId="90" fillId="0" borderId="0" xfId="0" applyFont="1" applyAlignment="1">
      <alignment horizontal="center"/>
    </xf>
    <xf numFmtId="0" fontId="90" fillId="0" borderId="0" xfId="0" applyFont="1" applyAlignment="1">
      <alignment horizontal="center" vertical="center" wrapText="1"/>
    </xf>
    <xf numFmtId="0" fontId="90" fillId="0" borderId="0" xfId="0" applyFont="1" applyAlignment="1">
      <alignment horizontal="left" vertical="top" wrapText="1"/>
    </xf>
    <xf numFmtId="0" fontId="90" fillId="0" borderId="0" xfId="0" applyFont="1" applyAlignment="1">
      <alignment horizontal="left" vertical="center" wrapText="1"/>
    </xf>
    <xf numFmtId="0" fontId="91" fillId="0" borderId="0" xfId="0" applyFont="1" applyAlignment="1">
      <alignment horizontal="justify" vertical="center" wrapText="1"/>
    </xf>
    <xf numFmtId="0" fontId="91" fillId="0" borderId="9" xfId="0" applyFont="1" applyBorder="1" applyAlignment="1">
      <alignment horizontal="left" vertical="center" wrapText="1"/>
    </xf>
    <xf numFmtId="0" fontId="91" fillId="0" borderId="11" xfId="0" applyFont="1" applyBorder="1" applyAlignment="1">
      <alignment horizontal="left" vertical="center"/>
    </xf>
    <xf numFmtId="0" fontId="91" fillId="0" borderId="13" xfId="0" applyFont="1" applyBorder="1" applyAlignment="1">
      <alignment horizontal="left" vertical="center"/>
    </xf>
    <xf numFmtId="3" fontId="91" fillId="0" borderId="9" xfId="0" applyNumberFormat="1" applyFont="1" applyBorder="1" applyAlignment="1">
      <alignment horizontal="center" vertical="center" wrapText="1"/>
    </xf>
    <xf numFmtId="171" fontId="88" fillId="38" borderId="9" xfId="0" applyNumberFormat="1" applyFont="1" applyFill="1" applyBorder="1" applyAlignment="1">
      <alignment horizontal="center" vertical="center" wrapText="1"/>
    </xf>
    <xf numFmtId="171" fontId="73" fillId="0" borderId="11" xfId="0" applyNumberFormat="1" applyFont="1" applyBorder="1" applyAlignment="1">
      <alignment horizontal="center" vertical="center" wrapText="1"/>
    </xf>
    <xf numFmtId="171" fontId="73" fillId="0" borderId="12" xfId="0" applyNumberFormat="1" applyFont="1" applyBorder="1" applyAlignment="1">
      <alignment horizontal="center" vertical="center" wrapText="1"/>
    </xf>
    <xf numFmtId="171" fontId="73" fillId="0" borderId="13" xfId="0" applyNumberFormat="1" applyFont="1" applyBorder="1" applyAlignment="1">
      <alignment horizontal="center" vertical="center" wrapText="1"/>
    </xf>
    <xf numFmtId="0" fontId="90" fillId="0" borderId="12" xfId="0" applyFont="1" applyBorder="1" applyAlignment="1">
      <alignment horizontal="left" vertical="top" wrapText="1"/>
    </xf>
    <xf numFmtId="0" fontId="95" fillId="0" borderId="11" xfId="0" applyFont="1" applyBorder="1" applyAlignment="1">
      <alignment horizontal="left"/>
    </xf>
    <xf numFmtId="0" fontId="95" fillId="0" borderId="13" xfId="0" applyFont="1" applyBorder="1" applyAlignment="1">
      <alignment horizontal="left"/>
    </xf>
    <xf numFmtId="3" fontId="88" fillId="38" borderId="11" xfId="0" applyNumberFormat="1" applyFont="1" applyFill="1" applyBorder="1" applyAlignment="1">
      <alignment horizontal="center" vertical="center" wrapText="1"/>
    </xf>
    <xf numFmtId="3" fontId="88" fillId="38" borderId="12" xfId="0" applyNumberFormat="1" applyFont="1" applyFill="1" applyBorder="1" applyAlignment="1">
      <alignment horizontal="center" vertical="center" wrapText="1"/>
    </xf>
    <xf numFmtId="3" fontId="88" fillId="38" borderId="13" xfId="0" applyNumberFormat="1" applyFont="1" applyFill="1" applyBorder="1" applyAlignment="1">
      <alignment horizontal="center" vertical="center" wrapText="1"/>
    </xf>
    <xf numFmtId="0" fontId="90" fillId="0" borderId="11" xfId="2" applyFont="1" applyBorder="1" applyAlignment="1">
      <alignment vertical="top" wrapText="1"/>
    </xf>
    <xf numFmtId="0" fontId="90" fillId="0" borderId="12" xfId="2" applyFont="1" applyBorder="1" applyAlignment="1">
      <alignment vertical="top" wrapText="1"/>
    </xf>
    <xf numFmtId="0" fontId="90" fillId="0" borderId="13" xfId="2" applyFont="1" applyBorder="1" applyAlignment="1">
      <alignment vertical="top" wrapText="1"/>
    </xf>
    <xf numFmtId="3" fontId="136" fillId="0" borderId="0" xfId="0" applyNumberFormat="1" applyFont="1" applyAlignment="1">
      <alignment horizontal="right" vertical="center" wrapText="1"/>
    </xf>
    <xf numFmtId="49" fontId="136" fillId="0" borderId="0" xfId="0" applyNumberFormat="1" applyFont="1" applyAlignment="1">
      <alignment horizontal="right" vertical="center" wrapText="1"/>
    </xf>
    <xf numFmtId="0" fontId="90" fillId="0" borderId="11" xfId="0" applyFont="1" applyBorder="1" applyAlignment="1">
      <alignment horizontal="left" vertical="center"/>
    </xf>
    <xf numFmtId="0" fontId="90" fillId="0" borderId="13" xfId="0" applyFont="1" applyBorder="1" applyAlignment="1">
      <alignment horizontal="left" vertical="center"/>
    </xf>
    <xf numFmtId="0" fontId="88" fillId="38" borderId="9" xfId="0" applyFont="1" applyFill="1" applyBorder="1" applyAlignment="1">
      <alignment horizontal="center" vertical="center"/>
    </xf>
    <xf numFmtId="0" fontId="88" fillId="38" borderId="9" xfId="0" applyFont="1" applyFill="1" applyBorder="1" applyAlignment="1">
      <alignment horizontal="center" vertical="top" wrapText="1"/>
    </xf>
    <xf numFmtId="0" fontId="88" fillId="38" borderId="10" xfId="0" applyFont="1" applyFill="1" applyBorder="1" applyAlignment="1">
      <alignment horizontal="center" vertical="center"/>
    </xf>
    <xf numFmtId="0" fontId="88" fillId="38" borderId="25" xfId="0" applyFont="1" applyFill="1" applyBorder="1" applyAlignment="1">
      <alignment horizontal="center" vertical="center"/>
    </xf>
    <xf numFmtId="0" fontId="88" fillId="38" borderId="27" xfId="0" applyFont="1" applyFill="1" applyBorder="1" applyAlignment="1">
      <alignment horizontal="center" vertical="center"/>
    </xf>
    <xf numFmtId="0" fontId="88" fillId="38" borderId="28" xfId="0" applyFont="1" applyFill="1" applyBorder="1" applyAlignment="1">
      <alignment horizontal="center" vertical="center"/>
    </xf>
  </cellXfs>
  <cellStyles count="1567">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Calculation" xfId="839" xr:uid="{00000000-0005-0000-0000-00001B00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heck Cell 2" xfId="843" xr:uid="{00000000-0005-0000-0000-000020000000}"/>
    <cellStyle name="Comma [0]" xfId="162" xr:uid="{00000000-0005-0000-0000-000000000000}"/>
    <cellStyle name="Comma [0] 2" xfId="623" xr:uid="{00000000-0005-0000-0000-000000000000}"/>
    <cellStyle name="Comma [0] 2 2" xfId="1370" xr:uid="{00000000-0005-0000-0000-00002A010000}"/>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3" xfId="910" xr:uid="{EAD1F3B0-9971-4B2D-AC40-ECD4CE2B8EF7}"/>
    <cellStyle name="Comma 10 3 2" xfId="946" xr:uid="{174C0763-9240-4BB9-B9DA-6F0407658878}"/>
    <cellStyle name="Comma 10 3 3" xfId="957" xr:uid="{C77B5C0F-2957-4996-B0A0-68F48A912997}"/>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3" xfId="688" xr:uid="{00000000-0005-0000-0000-00001B000000}"/>
    <cellStyle name="Comma 2 3 2" xfId="912" xr:uid="{9193B358-507D-4E37-86BF-402777C71518}"/>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2 7" xfId="846" xr:uid="{00000000-0005-0000-0000-000023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ntrada 2 2" xfId="849" xr:uid="{00000000-0005-0000-0000-000029000000}"/>
    <cellStyle name="Entrada 3" xfId="860" xr:uid="{00000000-0005-0000-0000-000028000000}"/>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put 2" xfId="861" xr:uid="{00000000-0005-0000-0000-000032000000}"/>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14" xfId="801" xr:uid="{00000000-0005-0000-0000-00002C030000}"/>
    <cellStyle name="Millares [0] 15" xfId="805" xr:uid="{00000000-0005-0000-0000-00002F030000}"/>
    <cellStyle name="Millares [0] 16" xfId="884" xr:uid="{00000000-0005-0000-0000-000039010000}"/>
    <cellStyle name="Millares [0] 17" xfId="1466" xr:uid="{00000000-0005-0000-0000-0000C5050000}"/>
    <cellStyle name="Millares [0] 18" xfId="1476" xr:uid="{7BB52423-90AB-425D-B32D-994BEBADB9EE}"/>
    <cellStyle name="Millares [0] 19" xfId="1564" xr:uid="{D220FD35-30AE-4E50-B847-864D271D6E11}"/>
    <cellStyle name="Millares [0] 2" xfId="23" xr:uid="{00000000-0005-0000-0000-000005000000}"/>
    <cellStyle name="Millares [0] 2 10" xfId="730" xr:uid="{00000000-0005-0000-0000-000028000000}"/>
    <cellStyle name="Millares [0] 2 11" xfId="1062" xr:uid="{00000000-0005-0000-0000-00003A010000}"/>
    <cellStyle name="Millares [0] 2 2" xfId="81" xr:uid="{00000000-0005-0000-0000-000005000000}"/>
    <cellStyle name="Millares [0] 2 2 10" xfId="1477" xr:uid="{60C29FE5-BFFD-41CB-893D-D81BA520184A}"/>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3" xfId="678" xr:uid="{00000000-0005-0000-0000-000030000000}"/>
    <cellStyle name="Millares [0] 2 2 2 3 2" xfId="1523" xr:uid="{E8CFC659-C5F1-476E-9A9A-0686C4B874E2}"/>
    <cellStyle name="Millares [0] 2 2 2 4" xfId="672" xr:uid="{01A3EA54-97F3-44B5-8FE8-D9DB95B74A1F}"/>
    <cellStyle name="Millares [0] 2 2 2 5" xfId="949" xr:uid="{20973A5F-F316-4EBB-8D20-7550A80D9101}"/>
    <cellStyle name="Millares [0] 2 2 2 6" xfId="1481" xr:uid="{F7685981-C4F2-4862-89A2-86CBDCA22D70}"/>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4" xfId="594" xr:uid="{00000000-0005-0000-0000-00000B000000}"/>
    <cellStyle name="Millares [0] 2 2 4 2" xfId="1519" xr:uid="{465AB85A-B4AF-4CAE-A14A-E17DA9B870C3}"/>
    <cellStyle name="Millares [0] 2 2 5" xfId="660" xr:uid="{00000000-0005-0000-0000-00002F000000}"/>
    <cellStyle name="Millares [0] 2 2 5 2" xfId="1561" xr:uid="{D265018F-BB45-49C5-9405-6C4A26659811}"/>
    <cellStyle name="Millares [0] 2 2 6" xfId="592" xr:uid="{00000000-0005-0000-0000-00000C000000}"/>
    <cellStyle name="Millares [0] 2 2 6 2" xfId="608" xr:uid="{00000000-0005-0000-0000-00000D000000}"/>
    <cellStyle name="Millares [0] 2 2 7" xfId="722" xr:uid="{00000000-0005-0000-0000-000029000000}"/>
    <cellStyle name="Millares [0] 2 2 8" xfId="917" xr:uid="{6C00584F-C304-4B8D-BD23-045948EA098C}"/>
    <cellStyle name="Millares [0] 2 2 9" xfId="1372" xr:uid="{00000000-0005-0000-0000-00003B010000}"/>
    <cellStyle name="Millares [0] 2 3" xfId="111" xr:uid="{00000000-0005-0000-0000-000005000000}"/>
    <cellStyle name="Millares [0] 2 3 2" xfId="329" xr:uid="{00000000-0005-0000-0000-000005000000}"/>
    <cellStyle name="Millares [0] 2 3 2 2" xfId="1527" xr:uid="{2D25FC41-1BBB-4F30-A3D2-0443D6627DDF}"/>
    <cellStyle name="Millares [0] 2 3 3" xfId="606" xr:uid="{00000000-0005-0000-0000-00000E000000}"/>
    <cellStyle name="Millares [0] 2 3 4" xfId="701" xr:uid="{9CD4C902-266E-40B3-BED7-E981F8217213}"/>
    <cellStyle name="Millares [0] 2 3 5" xfId="1485" xr:uid="{C84E405B-6CDC-4636-BFFC-3DE23447EF59}"/>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20" xfId="1565" xr:uid="{0C0C0888-7153-4B59-8FFB-EC11B6402654}"/>
    <cellStyle name="Millares [0] 3" xfId="70" xr:uid="{00000000-0005-0000-0000-000072000000}"/>
    <cellStyle name="Millares [0] 3 2" xfId="103" xr:uid="{00000000-0005-0000-0000-000075000000}"/>
    <cellStyle name="Millares [0] 3 2 2" xfId="595" xr:uid="{00000000-0005-0000-0000-000011000000}"/>
    <cellStyle name="Millares [0] 3 2 2 2" xfId="1559" xr:uid="{BA790EC8-F4D9-4E9B-9ACB-61BF490979DB}"/>
    <cellStyle name="Millares [0] 3 2 2 3" xfId="1517" xr:uid="{4FFC4902-93EE-495F-8651-CE3DEB697B85}"/>
    <cellStyle name="Millares [0] 3 2 3" xfId="679" xr:uid="{00000000-0005-0000-0000-000032000000}"/>
    <cellStyle name="Millares [0] 3 2 3 2" xfId="1525" xr:uid="{3B31B19A-A674-4A9E-B402-E100D48DA527}"/>
    <cellStyle name="Millares [0] 3 2 4" xfId="948" xr:uid="{177CC79C-C0B4-4202-B72A-C438472324FA}"/>
    <cellStyle name="Millares [0] 3 2 5" xfId="1483" xr:uid="{63830C85-A9F9-4335-BA7A-04A9B97B9365}"/>
    <cellStyle name="Millares [0] 3 3" xfId="132" xr:uid="{00000000-0005-0000-0000-000072000000}"/>
    <cellStyle name="Millares [0] 3 3 2" xfId="350" xr:uid="{00000000-0005-0000-0000-000072000000}"/>
    <cellStyle name="Millares [0] 3 3 2 2" xfId="1555" xr:uid="{EBC0719F-C251-4C6B-B9C5-B7FBE81D0CA7}"/>
    <cellStyle name="Millares [0] 3 3 3" xfId="749" xr:uid="{955E15BA-42A1-4A51-99DE-C7F51FF0273E}"/>
    <cellStyle name="Millares [0] 3 3 4" xfId="959" xr:uid="{1FE64268-1086-487E-955B-305B7C82889F}"/>
    <cellStyle name="Millares [0] 3 3 5" xfId="1513" xr:uid="{8AA1428F-E94E-4D5D-988F-ACEFD2551323}"/>
    <cellStyle name="Millares [0] 3 4" xfId="298" xr:uid="{00000000-0005-0000-0000-000072000000}"/>
    <cellStyle name="Millares [0] 3 4 2" xfId="1521" xr:uid="{20D5D39E-A5A3-4CE3-8DEE-5D199887C4C1}"/>
    <cellStyle name="Millares [0] 3 5" xfId="570" xr:uid="{00000000-0005-0000-0000-000010000000}"/>
    <cellStyle name="Millares [0] 3 5 2" xfId="1563" xr:uid="{E233ECFD-B7BC-4751-8253-C8A1D274534F}"/>
    <cellStyle name="Millares [0] 3 6" xfId="916" xr:uid="{815F5293-BBC1-43A0-A5C8-5401FB24DBA7}"/>
    <cellStyle name="Millares [0] 3 7" xfId="1373" xr:uid="{00000000-0005-0000-0000-00003C010000}"/>
    <cellStyle name="Millares [0] 3 8" xfId="1479" xr:uid="{68F4E363-D58D-4109-9613-47349FC461FF}"/>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3" xfId="603" xr:uid="{00000000-0005-0000-0000-000013000000}"/>
    <cellStyle name="Millares [0] 4 2 4" xfId="1514" xr:uid="{600E866D-9B99-4180-B988-FB2A2BCBD39F}"/>
    <cellStyle name="Millares [0] 4 3" xfId="299" xr:uid="{00000000-0005-0000-0000-000074000000}"/>
    <cellStyle name="Millares [0] 4 3 2" xfId="709" xr:uid="{62E62FAF-4FE1-4ACC-A32B-DAC22B8221C3}"/>
    <cellStyle name="Millares [0] 4 3 3" xfId="1522" xr:uid="{754BC041-39CD-428F-9CEE-FF949457F40A}"/>
    <cellStyle name="Millares [0] 4 4" xfId="499" xr:uid="{00000000-0005-0000-0000-000012000000}"/>
    <cellStyle name="Millares [0] 4 5" xfId="1480" xr:uid="{965E1B91-C88B-421A-A84D-02E3FE8CCD78}"/>
    <cellStyle name="Millares [0] 5" xfId="131" xr:uid="{00000000-0005-0000-0000-000098000000}"/>
    <cellStyle name="Millares [0] 5 2" xfId="349" xr:uid="{00000000-0005-0000-0000-000098000000}"/>
    <cellStyle name="Millares [0] 5 2 2" xfId="765" xr:uid="{4C6305AA-17FA-4E39-8B87-CFA2B4C03C66}"/>
    <cellStyle name="Millares [0] 5 2 3" xfId="1526" xr:uid="{42CA2EE5-1561-4FB4-9002-64B20AC99650}"/>
    <cellStyle name="Millares [0] 5 3" xfId="587" xr:uid="{00000000-0005-0000-0000-000014000000}"/>
    <cellStyle name="Millares [0] 5 4" xfId="743" xr:uid="{8EF7375A-25F3-4599-BB4D-F18D4219FAC1}"/>
    <cellStyle name="Millares [0] 5 5" xfId="1484" xr:uid="{E2B548AA-2384-48D5-A5FC-B4920FC2CD95}"/>
    <cellStyle name="Millares [0] 5 6" xfId="1566" xr:uid="{647C15A8-2D6A-4118-BC85-699622DBDADB}"/>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3" xfId="611" xr:uid="{00000000-0005-0000-0000-000015000000}"/>
    <cellStyle name="Millares [0] 6 4" xfId="692" xr:uid="{00000000-0005-0000-0000-000036000000}"/>
    <cellStyle name="Millares [0] 6 5" xfId="1510" xr:uid="{68B45D51-1FE1-4FC0-B1ED-1DC818AB7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7 4" xfId="1518" xr:uid="{9DA57E2B-06AC-4D7D-AB31-6599B4681CAD}"/>
    <cellStyle name="Millares [0] 8" xfId="226" xr:uid="{00000000-0005-0000-0000-0000F6000000}"/>
    <cellStyle name="Millares [0] 8 2" xfId="411" xr:uid="{00000000-0005-0000-0000-0000F6000000}"/>
    <cellStyle name="Millares [0] 8 3" xfId="618" xr:uid="{00000000-0005-0000-0000-000017000000}"/>
    <cellStyle name="Millares [0] 8 4" xfId="1560" xr:uid="{46A842DC-6185-407D-B56E-FA72B7F012CA}"/>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10" xfId="1281" xr:uid="{00000000-0005-0000-0000-00003D010000}"/>
    <cellStyle name="Millares 10 11" xfId="1494" xr:uid="{5469B58E-7833-466F-BF2F-83CEA4FD4D05}"/>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2 7" xfId="1536" xr:uid="{6DAB5D74-AA89-47A3-A208-4B5868228F7A}"/>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 9" xfId="944" xr:uid="{F1785DDF-B0CD-4622-BA40-FA446518F14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10" xfId="1495" xr:uid="{8F2BDD38-0EEE-464B-A161-B5DABC10BF0C}"/>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2 4" xfId="1537" xr:uid="{C7A997AE-8479-42C2-BEB9-8752B15B194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 8" xfId="954" xr:uid="{CE5B10E3-A975-450A-B32D-A50747DCEF80}"/>
    <cellStyle name="Millares 11 9" xfId="1283" xr:uid="{00000000-0005-0000-0000-00003E010000}"/>
    <cellStyle name="Millares 111" xfId="781" xr:uid="{E27C65A4-F3B2-4B5F-B0D6-2DDE790D279E}"/>
    <cellStyle name="Millares 12" xfId="26" xr:uid="{00000000-0005-0000-0000-000009000000}"/>
    <cellStyle name="Millares 12 10" xfId="1496" xr:uid="{82810E9C-F293-4CBB-B2CF-5D377676BF8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2 4" xfId="1538" xr:uid="{27B37C33-8F1D-4695-87A0-5CC77EC9D9F5}"/>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2 8" xfId="955" xr:uid="{1F558FC2-977E-4F12-86BA-3F3C93CE48F8}"/>
    <cellStyle name="Millares 12 9" xfId="1286" xr:uid="{00000000-0005-0000-0000-00003F010000}"/>
    <cellStyle name="Millares 13" xfId="27" xr:uid="{00000000-0005-0000-0000-00000A000000}"/>
    <cellStyle name="Millares 13 10" xfId="1497" xr:uid="{A9FFF910-609C-450F-8CB3-1A68BEB85627}"/>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2 4" xfId="1539" xr:uid="{3015346D-95DE-48EA-858E-1751C095DB67}"/>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3 8" xfId="961" xr:uid="{D5C7B416-FF97-4CC0-9D35-F73931AD90B1}"/>
    <cellStyle name="Millares 13 9" xfId="1285" xr:uid="{00000000-0005-0000-0000-000040010000}"/>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2 4" xfId="1540" xr:uid="{A6706AD2-057A-485C-8313-BFF53CAC0742}"/>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4 8" xfId="1287" xr:uid="{00000000-0005-0000-0000-000041010000}"/>
    <cellStyle name="Millares 14 9" xfId="1498" xr:uid="{339E53EB-F64B-423B-A4F9-D0EBD4C0B14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2 4" xfId="1534" xr:uid="{100A214A-13B7-421F-B172-283938FEED27}"/>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5 8" xfId="1288" xr:uid="{00000000-0005-0000-0000-000042010000}"/>
    <cellStyle name="Millares 15 9" xfId="1492" xr:uid="{F5E34019-7D39-4A0E-BFFA-0F281336FD88}"/>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2 4" xfId="1532" xr:uid="{AAA2BC82-1CEB-4E91-BF08-A5F43BF1D05C}"/>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6 8" xfId="1302" xr:uid="{00000000-0005-0000-0000-000043010000}"/>
    <cellStyle name="Millares 16 9" xfId="1490" xr:uid="{4197E34D-8F12-4DE2-A219-1DDDEEB18D16}"/>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2 4" xfId="1542" xr:uid="{4E7097C4-41E6-4E7A-948E-291B298AC308}"/>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2 4" xfId="1543" xr:uid="{A76BA5B0-40C0-4243-84F3-C4F228477C3A}"/>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8 8" xfId="1367" xr:uid="{00000000-0005-0000-0000-000045010000}"/>
    <cellStyle name="Millares 18 9" xfId="1501" xr:uid="{AF1021B0-CDEF-4E81-A349-8FA0638415E4}"/>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2 4" xfId="1541" xr:uid="{15779E02-8B53-4D2D-861E-1DE557E07797}"/>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13" xfId="865" xr:uid="{00000000-0005-0000-0000-000037000000}"/>
    <cellStyle name="Millares 2 14" xfId="986" xr:uid="{00000000-0005-0000-0000-00004701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13" xfId="866" xr:uid="{00000000-0005-0000-0000-000038000000}"/>
    <cellStyle name="Millares 2 2 14" xfId="984" xr:uid="{00000000-0005-0000-0000-000048010000}"/>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2 6" xfId="919" xr:uid="{CF664B7A-24AD-469D-B8A6-E32F683C4B3A}"/>
    <cellStyle name="Millares 2 2 2 7" xfId="1200" xr:uid="{00000000-0005-0000-0000-000049010000}"/>
    <cellStyle name="Millares 2 2 3" xfId="110" xr:uid="{00000000-0005-0000-0000-000012000000}"/>
    <cellStyle name="Millares 2 2 3 2" xfId="328" xr:uid="{00000000-0005-0000-0000-000012000000}"/>
    <cellStyle name="Millares 2 2 3 3" xfId="752" xr:uid="{767DE66F-C412-4DAF-9895-CF3BE9D6602E}"/>
    <cellStyle name="Millares 2 2 3 4" xfId="1266" xr:uid="{00000000-0005-0000-0000-00004A010000}"/>
    <cellStyle name="Millares 2 2 4" xfId="160" xr:uid="{AE7BE31E-95D5-4B54-91EB-BB2B7DFA8B33}"/>
    <cellStyle name="Millares 2 2 4 2" xfId="378" xr:uid="{AE7BE31E-95D5-4B54-91EB-BB2B7DFA8B33}"/>
    <cellStyle name="Millares 2 2 4 3" xfId="1303" xr:uid="{00000000-0005-0000-0000-00004B010000}"/>
    <cellStyle name="Millares 2 2 5" xfId="184" xr:uid="{00000000-0005-0000-0000-00002C000000}"/>
    <cellStyle name="Millares 2 2 5 2" xfId="379" xr:uid="{00000000-0005-0000-0000-00002C000000}"/>
    <cellStyle name="Millares 2 2 5 3" xfId="1065" xr:uid="{00000000-0005-0000-0000-00004C01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2 5" xfId="1276" xr:uid="{00000000-0005-0000-0000-00004E010000}"/>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4 4" xfId="1258" xr:uid="{00000000-0005-0000-0000-00004F01000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5 5" xfId="1304" xr:uid="{00000000-0005-0000-0000-000050010000}"/>
    <cellStyle name="Millares 2 6" xfId="107" xr:uid="{00000000-0005-0000-0000-000011000000}"/>
    <cellStyle name="Millares 2 6 2" xfId="325" xr:uid="{00000000-0005-0000-0000-000011000000}"/>
    <cellStyle name="Millares 2 6 3" xfId="1066" xr:uid="{00000000-0005-0000-0000-000051010000}"/>
    <cellStyle name="Millares 2 7" xfId="159" xr:uid="{3F340669-2BB1-4358-A72C-756C569854ED}"/>
    <cellStyle name="Millares 2 7 2" xfId="377" xr:uid="{3F340669-2BB1-4358-A72C-756C569854ED}"/>
    <cellStyle name="Millares 2 7 3" xfId="1374" xr:uid="{00000000-0005-0000-0000-000052010000}"/>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0 2 2" xfId="1544" xr:uid="{BCE509A3-4202-40AC-B722-734ABF0F0CDC}"/>
    <cellStyle name="Millares 20 3" xfId="1063" xr:uid="{00000000-0005-0000-0000-000053010000}"/>
    <cellStyle name="Millares 20 4" xfId="1502" xr:uid="{18F6E6ED-F50F-4EE0-9285-B7F31FD6DAFF}"/>
    <cellStyle name="Millares 21" xfId="71" xr:uid="{00000000-0005-0000-0000-000073000000}"/>
    <cellStyle name="Millares 21 2" xfId="102" xr:uid="{00000000-0005-0000-0000-000074000000}"/>
    <cellStyle name="Millares 21 2 2" xfId="1545" xr:uid="{C53D185A-4877-4C1B-8E80-BA56F52D2D75}"/>
    <cellStyle name="Millares 21 3" xfId="791" xr:uid="{B5DEADCE-5FB1-48A7-B199-96374A0598DD}"/>
    <cellStyle name="Millares 21 4" xfId="1503" xr:uid="{53ECC94E-4AE3-4504-A2C3-0EC4B3E4D4FF}"/>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2 3" xfId="1546" xr:uid="{C24DAB5B-81B2-4E1D-A6C2-C7D30566E981}"/>
    <cellStyle name="Millares 22 3" xfId="300" xr:uid="{00000000-0005-0000-0000-00007B000000}"/>
    <cellStyle name="Millares 22 4" xfId="792" xr:uid="{11F58D7B-D1E3-4701-A66C-A3DC8451C825}"/>
    <cellStyle name="Millares 22 5" xfId="1369" xr:uid="{00000000-0005-0000-0000-000055010000}"/>
    <cellStyle name="Millares 22 6" xfId="1504" xr:uid="{99F7C35F-0DFC-4FFC-B04A-5BE4646DEA7F}"/>
    <cellStyle name="Millares 23" xfId="106" xr:uid="{00000000-0005-0000-0000-000097000000}"/>
    <cellStyle name="Millares 23 2" xfId="324" xr:uid="{00000000-0005-0000-0000-000097000000}"/>
    <cellStyle name="Millares 23 2 2" xfId="1547" xr:uid="{64F26D6B-E14A-401D-933E-6615537B8E6A}"/>
    <cellStyle name="Millares 23 3" xfId="793" xr:uid="{909087A5-228F-4611-9D75-68E145F16100}"/>
    <cellStyle name="Millares 23 4" xfId="1505" xr:uid="{7556E11F-2CCD-4D04-8553-42CF64FC16E9}"/>
    <cellStyle name="Millares 24" xfId="129" xr:uid="{00000000-0005-0000-0000-0000CA000000}"/>
    <cellStyle name="Millares 24 2" xfId="347" xr:uid="{00000000-0005-0000-0000-0000CA000000}"/>
    <cellStyle name="Millares 24 2 2" xfId="1548" xr:uid="{FB295526-24F2-4CB8-828F-4950C531A486}"/>
    <cellStyle name="Millares 24 3" xfId="794" xr:uid="{98DB76A7-AC82-48D6-8597-382E1999102B}"/>
    <cellStyle name="Millares 24 4" xfId="1506" xr:uid="{7DCF56FD-7CFC-46C2-9E98-193B872E77DA}"/>
    <cellStyle name="Millares 25" xfId="183" xr:uid="{00000000-0005-0000-0000-0000E5000000}"/>
    <cellStyle name="Millares 25 2" xfId="795" xr:uid="{EE7D2D58-EDEC-4DB7-A2AF-6393C3779ECA}"/>
    <cellStyle name="Millares 25 2 2" xfId="1549" xr:uid="{2FEDBAF7-E9ED-43D5-850A-0AAF21E3D699}"/>
    <cellStyle name="Millares 25 3" xfId="1507" xr:uid="{DBAB6145-6E00-4115-818F-CFB7E98F64D0}"/>
    <cellStyle name="Millares 26" xfId="191" xr:uid="{00000000-0005-0000-0000-0000F4000000}"/>
    <cellStyle name="Millares 26 2" xfId="796" xr:uid="{CD0F566B-933C-4887-B822-838D648F5053}"/>
    <cellStyle name="Millares 26 2 2" xfId="1550" xr:uid="{4F17A74B-FF96-41D7-B346-8174BECD62B6}"/>
    <cellStyle name="Millares 26 3" xfId="1508" xr:uid="{23027730-DFBA-4D52-8B56-E082C877419C}"/>
    <cellStyle name="Millares 27" xfId="200" xr:uid="{00000000-0005-0000-0000-0000F5000000}"/>
    <cellStyle name="Millares 27 2" xfId="385" xr:uid="{00000000-0005-0000-0000-0000F5000000}"/>
    <cellStyle name="Millares 27 2 2" xfId="1551" xr:uid="{2297A2F4-7888-46D3-93C5-03034E87FF52}"/>
    <cellStyle name="Millares 27 3" xfId="797" xr:uid="{000168F9-4786-4CC1-8447-21DFCB23AC99}"/>
    <cellStyle name="Millares 27 4" xfId="1509" xr:uid="{1F52CAF0-FBCF-4E16-B78A-57C816E118F6}"/>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0" xfId="867" xr:uid="{00000000-0005-0000-0000-000039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12" xfId="1001" xr:uid="{00000000-0005-0000-0000-000056010000}"/>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2 4" xfId="950" xr:uid="{45977EE5-A379-4F7C-BB30-BA82C17C020C}"/>
    <cellStyle name="Millares 3 2 3" xfId="316" xr:uid="{00000000-0005-0000-0000-000014000000}"/>
    <cellStyle name="Millares 3 2 3 2" xfId="962" xr:uid="{05DD45DB-9C33-4FE1-9DD9-4C4AD64ABF63}"/>
    <cellStyle name="Millares 3 2 4" xfId="607" xr:uid="{00000000-0005-0000-0000-000025000000}"/>
    <cellStyle name="Millares 3 2 5" xfId="702" xr:uid="{B6C29419-DCBD-485C-A856-8B4033FABF35}"/>
    <cellStyle name="Millares 3 2 6" xfId="920" xr:uid="{C3E93EAA-9273-49C7-A8CF-179B93EA100B}"/>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3 5" xfId="1268" xr:uid="{00000000-0005-0000-0000-000058010000}"/>
    <cellStyle name="Millares 3 4" xfId="185" xr:uid="{00000000-0005-0000-0000-00002D000000}"/>
    <cellStyle name="Millares 3 4 2" xfId="758" xr:uid="{666912F5-612A-49A0-A9B5-DFAC4C390924}"/>
    <cellStyle name="Millares 3 4 3" xfId="1318" xr:uid="{00000000-0005-0000-0000-000059010000}"/>
    <cellStyle name="Millares 3 5" xfId="217" xr:uid="{00000000-0005-0000-0000-000014000000}"/>
    <cellStyle name="Millares 3 5 2" xfId="402" xr:uid="{00000000-0005-0000-0000-000014000000}"/>
    <cellStyle name="Millares 3 5 3" xfId="1081" xr:uid="{00000000-0005-0000-0000-00005A01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10" xfId="1003" xr:uid="{00000000-0005-0000-0000-00005B010000}"/>
    <cellStyle name="Millares 4 11" xfId="1486" xr:uid="{67178C83-2FB0-4AC0-91C5-C4E3C3C7F83C}"/>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3" xfId="964" xr:uid="{5EBB79FF-9F73-4026-B548-3CE457C2B832}"/>
    <cellStyle name="Millares 4 2 2 4" xfId="922" xr:uid="{D30D9329-5F2C-47DC-9840-BA5965AFB5AD}"/>
    <cellStyle name="Millares 4 2 3" xfId="317" xr:uid="{00000000-0005-0000-0000-000015000000}"/>
    <cellStyle name="Millares 4 2 4" xfId="761" xr:uid="{6128EC50-BC7B-424E-A70E-6A4820DA390E}"/>
    <cellStyle name="Millares 4 2 5" xfId="869" xr:uid="{00000000-0005-0000-0000-00003B000000}"/>
    <cellStyle name="Millares 4 2 6" xfId="1278" xr:uid="{00000000-0005-0000-0000-00005C010000}"/>
    <cellStyle name="Millares 4 2 7" xfId="1528" xr:uid="{927F1485-6DB1-4C43-B896-693C1D571F38}"/>
    <cellStyle name="Millares 4 3" xfId="123" xr:uid="{00000000-0005-0000-0000-000015000000}"/>
    <cellStyle name="Millares 4 3 2" xfId="341" xr:uid="{00000000-0005-0000-0000-000015000000}"/>
    <cellStyle name="Millares 4 3 2 2" xfId="951" xr:uid="{969A6BBD-13D7-4563-87FA-1E37DDB72DCF}"/>
    <cellStyle name="Millares 4 3 3" xfId="694" xr:uid="{00000000-0005-0000-0000-00003F000000}"/>
    <cellStyle name="Millares 4 3 3 2" xfId="963" xr:uid="{95492611-3200-4AF4-937A-CCBE65823440}"/>
    <cellStyle name="Millares 4 3 4" xfId="921" xr:uid="{5653ECC9-FED2-4E01-AD8C-C2A615291970}"/>
    <cellStyle name="Millares 4 3 5" xfId="1270" xr:uid="{00000000-0005-0000-0000-00005D010000}"/>
    <cellStyle name="Millares 4 30" xfId="597" xr:uid="{00000000-0005-0000-0000-000028000000}"/>
    <cellStyle name="Millares 4 4" xfId="198" xr:uid="{9B508403-B59D-410C-AF97-275F8CAF651E}"/>
    <cellStyle name="Millares 4 4 2" xfId="383" xr:uid="{9B508403-B59D-410C-AF97-275F8CAF651E}"/>
    <cellStyle name="Millares 4 4 3" xfId="1320" xr:uid="{00000000-0005-0000-0000-00005E010000}"/>
    <cellStyle name="Millares 4 5" xfId="218" xr:uid="{00000000-0005-0000-0000-000015000000}"/>
    <cellStyle name="Millares 4 5 2" xfId="403" xr:uid="{00000000-0005-0000-0000-000015000000}"/>
    <cellStyle name="Millares 4 5 3" xfId="1083" xr:uid="{00000000-0005-0000-0000-00005F01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 9" xfId="868" xr:uid="{00000000-0005-0000-0000-00003A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10" xfId="870" xr:uid="{00000000-0005-0000-0000-00003C000000}"/>
    <cellStyle name="Millares 5 11" xfId="1488" xr:uid="{1A75FF1C-12F2-4F44-9428-5C4C79DFE114}"/>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2 6" xfId="923" xr:uid="{F86C96DD-E5D7-4E12-B9DA-46004A67CF7F}"/>
    <cellStyle name="Millares 5 2 7" xfId="1530" xr:uid="{632978D0-55E0-4AB9-951B-02C2D6FFFA89}"/>
    <cellStyle name="Millares 5 3" xfId="124" xr:uid="{00000000-0005-0000-0000-000016000000}"/>
    <cellStyle name="Millares 5 3 2" xfId="342" xr:uid="{00000000-0005-0000-0000-000016000000}"/>
    <cellStyle name="Millares 5 3 3" xfId="1336" xr:uid="{00000000-0005-0000-0000-000062010000}"/>
    <cellStyle name="Millares 5 4" xfId="199" xr:uid="{36A4E28A-E546-43AF-8031-4C9D60BFA452}"/>
    <cellStyle name="Millares 5 4 2" xfId="384" xr:uid="{36A4E28A-E546-43AF-8031-4C9D60BFA452}"/>
    <cellStyle name="Millares 5 4 3" xfId="1099" xr:uid="{00000000-0005-0000-0000-000063010000}"/>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59" xfId="864" xr:uid="{00000000-0005-0000-0000-000073030000}"/>
    <cellStyle name="Millares 6" xfId="6" xr:uid="{00000000-0005-0000-0000-000017000000}"/>
    <cellStyle name="Millares 6 10" xfId="1032" xr:uid="{00000000-0005-0000-0000-000064010000}"/>
    <cellStyle name="Millares 6 11" xfId="1487" xr:uid="{8F2A5CCB-9B4E-4288-90A1-A6D897B04121}"/>
    <cellStyle name="Millares 6 2" xfId="37" xr:uid="{00000000-0005-0000-0000-000018000000}"/>
    <cellStyle name="Millares 6 2 10" xfId="1132" xr:uid="{00000000-0005-0000-0000-000065010000}"/>
    <cellStyle name="Millares 6 2 11" xfId="1529" xr:uid="{24896900-7821-461B-81B8-C2536A017A57}"/>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2 4" xfId="1366" xr:uid="{00000000-0005-0000-0000-00006601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3 5" xfId="1274" xr:uid="{00000000-0005-0000-0000-000067010000}"/>
    <cellStyle name="Millares 6 4" xfId="109" xr:uid="{00000000-0005-0000-0000-000017000000}"/>
    <cellStyle name="Millares 6 4 2" xfId="327" xr:uid="{00000000-0005-0000-0000-000017000000}"/>
    <cellStyle name="Millares 6 4 3" xfId="1351" xr:uid="{00000000-0005-0000-0000-000068010000}"/>
    <cellStyle name="Millares 6 5" xfId="203" xr:uid="{00000000-0005-0000-0000-000017000000}"/>
    <cellStyle name="Millares 6 5 2" xfId="388" xr:uid="{00000000-0005-0000-0000-000017000000}"/>
    <cellStyle name="Millares 6 5 3" xfId="1114" xr:uid="{00000000-0005-0000-0000-00006901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 9" xfId="871" xr:uid="{00000000-0005-0000-0000-00003D000000}"/>
    <cellStyle name="Millares 60" xfId="880" xr:uid="{00000000-0005-0000-0000-0000CB030000}"/>
    <cellStyle name="Millares 61" xfId="932" xr:uid="{00000000-0005-0000-0000-0000CD030000}"/>
    <cellStyle name="Millares 62" xfId="878" xr:uid="{00000000-0005-0000-0000-0000CF030000}"/>
    <cellStyle name="Millares 63" xfId="882" xr:uid="{00000000-0005-0000-0000-000038010000}"/>
    <cellStyle name="Millares 64" xfId="968" xr:uid="{00000000-0005-0000-0000-000038010000}"/>
    <cellStyle name="Millares 65" xfId="971" xr:uid="{00000000-0005-0000-0000-00003801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66" xfId="1388" xr:uid="{00000000-0005-0000-0000-00005C050000}"/>
    <cellStyle name="Millares 67" xfId="1384" xr:uid="{00000000-0005-0000-0000-0000BB050000}"/>
    <cellStyle name="Millares 68" xfId="974" xr:uid="{00000000-0005-0000-0000-0000BD050000}"/>
    <cellStyle name="Millares 69" xfId="1460" xr:uid="{00000000-0005-0000-0000-0000BF050000}"/>
    <cellStyle name="Millares 7" xfId="38" xr:uid="{00000000-0005-0000-0000-000019000000}"/>
    <cellStyle name="Millares 7 10" xfId="1491" xr:uid="{E8233A78-784E-400E-BC5C-2AE08D755C18}"/>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2 5" xfId="1375" xr:uid="{00000000-0005-0000-0000-00006B010000}"/>
    <cellStyle name="Millares 7 2 6" xfId="1533" xr:uid="{379A0D5B-4505-47AE-B953-F6DF11BFE1D9}"/>
    <cellStyle name="Millares 7 3" xfId="126" xr:uid="{00000000-0005-0000-0000-000019000000}"/>
    <cellStyle name="Millares 7 3 2" xfId="344" xr:uid="{00000000-0005-0000-0000-000019000000}"/>
    <cellStyle name="Millares 7 3 3" xfId="1064" xr:uid="{00000000-0005-0000-0000-00006C01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7 8" xfId="909" xr:uid="{00000000-0005-0000-0000-00003E000000}"/>
    <cellStyle name="Millares 7 9" xfId="982" xr:uid="{00000000-0005-0000-0000-00006A010000}"/>
    <cellStyle name="Millares 70" xfId="1462" xr:uid="{00000000-0005-0000-0000-0000C1050000}"/>
    <cellStyle name="Millares 71" xfId="1464" xr:uid="{00000000-0005-0000-0000-0000C3050000}"/>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8" xfId="39" xr:uid="{00000000-0005-0000-0000-00001A000000}"/>
    <cellStyle name="Millares 8 10" xfId="1489" xr:uid="{6EA35070-3443-44E0-9C63-597CB22B2934}"/>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2 4" xfId="1228" xr:uid="{00000000-0005-0000-0000-000071010000}"/>
    <cellStyle name="Millares 8 2 5" xfId="1531" xr:uid="{75477D52-53BA-4F8A-AF6B-01CB9B2DE08D}"/>
    <cellStyle name="Millares 8 3" xfId="127" xr:uid="{00000000-0005-0000-0000-00001A000000}"/>
    <cellStyle name="Millares 8 3 2" xfId="345" xr:uid="{00000000-0005-0000-0000-00001A000000}"/>
    <cellStyle name="Millares 8 3 3" xfId="1116" xr:uid="{00000000-0005-0000-0000-00007201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2 4" xfId="1244" xr:uid="{00000000-0005-0000-0000-000074010000}"/>
    <cellStyle name="Millares 9 2 5" xfId="1535" xr:uid="{807816DC-8556-40CB-91DA-6A13C80EE5AF}"/>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275" xr:uid="{00000000-0005-0000-0000-00007F010000}"/>
    <cellStyle name="Normal 10 2 3" xfId="1386" xr:uid="{00000000-0005-0000-0000-000005000000}"/>
    <cellStyle name="Normal 10 3" xfId="876" xr:uid="{00000000-0005-0000-0000-000044000000}"/>
    <cellStyle name="Normal 10 4" xfId="1229" xr:uid="{00000000-0005-0000-0000-00007E010000}"/>
    <cellStyle name="Normal 10 5" xfId="1400" xr:uid="{00000000-0005-0000-0000-000004000000}"/>
    <cellStyle name="Normal 10 6" xfId="605" xr:uid="{00000000-0005-0000-0000-000036000000}"/>
    <cellStyle name="Normal 10 8" xfId="877" xr:uid="{00000000-0005-0000-0000-000045000000}"/>
    <cellStyle name="Normal 10 8 2" xfId="925" xr:uid="{200DF828-32FC-4FBB-9F18-C5BC99E9399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280" xr:uid="{00000000-0005-0000-0000-000080010000}"/>
    <cellStyle name="Normal 11 6" xfId="1407"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426"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243" xr:uid="{00000000-0005-0000-0000-000082010000}"/>
    <cellStyle name="Normal 13 4" xfId="1420"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394" xr:uid="{00000000-0005-0000-0000-000009000000}"/>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2" xfId="1441" xr:uid="{00000000-0005-0000-0000-00000C000000}"/>
    <cellStyle name="Normal 16 3" xfId="1398" xr:uid="{00000000-0005-0000-0000-00000B000000}"/>
    <cellStyle name="Normal 16 4" xfId="1473" xr:uid="{00000000-0005-0000-0000-000009000000}"/>
    <cellStyle name="Normal 17" xfId="13" xr:uid="{00000000-0005-0000-0000-00002D000000}"/>
    <cellStyle name="Normal 17 2" xfId="50" xr:uid="{00000000-0005-0000-0000-00002E000000}"/>
    <cellStyle name="Normal 17 3" xfId="1265" xr:uid="{00000000-0005-0000-0000-00000D000000}"/>
    <cellStyle name="Normal 17 4" xfId="1474"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31"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401"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908" xr:uid="{00000000-0005-0000-0000-00004A000000}"/>
    <cellStyle name="Normal 2 4" xfId="72" xr:uid="{99678F10-466D-489E-96B1-4B8BB0AFD0D5}"/>
    <cellStyle name="Normal 2 4 2" xfId="729" xr:uid="{00000000-0005-0000-0000-000032000000}"/>
    <cellStyle name="Normal 2 4 3" xfId="1261" xr:uid="{00000000-0005-0000-0000-000089010000}"/>
    <cellStyle name="Normal 2 5" xfId="175" xr:uid="{00000000-0005-0000-0000-00000F000000}"/>
    <cellStyle name="Normal 2 5 2" xfId="1284" xr:uid="{00000000-0005-0000-0000-00008A010000}"/>
    <cellStyle name="Normal 2 6" xfId="493" xr:uid="{00000000-0005-0000-0000-000048000000}"/>
    <cellStyle name="Normal 2 6 2" xfId="1376" xr:uid="{00000000-0005-0000-0000-00008B010000}"/>
    <cellStyle name="Normal 2 7" xfId="1277" xr:uid="{00000000-0005-0000-0000-000010000000}"/>
    <cellStyle name="Normal 2 8" xfId="1470" xr:uid="{00000000-0005-0000-0000-00000C000000}"/>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2" xfId="161" xr:uid="{00000000-0005-0000-0000-0000DB000000}"/>
    <cellStyle name="Normal 22 2" xfId="972" xr:uid="{00000000-0005-0000-0000-000015000000}"/>
    <cellStyle name="Normal 23" xfId="487" xr:uid="{00000000-0005-0000-0000-0000D3020000}"/>
    <cellStyle name="Normal 23 2" xfId="1439" xr:uid="{00000000-0005-0000-0000-000016000000}"/>
    <cellStyle name="Normal 24" xfId="799" xr:uid="{00000000-0005-0000-0000-00002D030000}"/>
    <cellStyle name="Normal 24 2" xfId="1417" xr:uid="{00000000-0005-0000-0000-000017000000}"/>
    <cellStyle name="Normal 25" xfId="802" xr:uid="{00000000-0005-0000-0000-000030030000}"/>
    <cellStyle name="Normal 25 2" xfId="1436" xr:uid="{00000000-0005-0000-0000-000018000000}"/>
    <cellStyle name="Normal 26" xfId="803" xr:uid="{00000000-0005-0000-0000-000032030000}"/>
    <cellStyle name="Normal 26 2" xfId="1411" xr:uid="{00000000-0005-0000-0000-00001A000000}"/>
    <cellStyle name="Normal 26 3" xfId="1437" xr:uid="{00000000-0005-0000-0000-000019000000}"/>
    <cellStyle name="Normal 27" xfId="807" xr:uid="{00000000-0005-0000-0000-000034030000}"/>
    <cellStyle name="Normal 27 2" xfId="1396" xr:uid="{00000000-0005-0000-0000-00001B000000}"/>
    <cellStyle name="Normal 28" xfId="809" xr:uid="{00000000-0005-0000-0000-000036030000}"/>
    <cellStyle name="Normal 28 2" xfId="1424" xr:uid="{00000000-0005-0000-0000-00001C000000}"/>
    <cellStyle name="Normal 29" xfId="812" xr:uid="{00000000-0005-0000-0000-000099030000}"/>
    <cellStyle name="Normal 29 2" xfId="1456"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879" xr:uid="{00000000-0005-0000-0000-00004C000000}"/>
    <cellStyle name="Normal 3 3" xfId="194" xr:uid="{5CE79F21-8477-4B51-ACF6-5CA805EC66EC}"/>
    <cellStyle name="Normal 3 3 2" xfId="731" xr:uid="{00000000-0005-0000-0000-000034000000}"/>
    <cellStyle name="Normal 3 3 3" xfId="927" xr:uid="{8DA9D092-76DA-451E-9566-FB3964B2B428}"/>
    <cellStyle name="Normal 3 4" xfId="186" xr:uid="{00000000-0005-0000-0000-000030000000}"/>
    <cellStyle name="Normal 3 4 2" xfId="712" xr:uid="{EB0DF11F-98C5-4AB7-B19F-A872C745DBDE}"/>
    <cellStyle name="Normal 3 4 3" xfId="1377" xr:uid="{00000000-0005-0000-0000-00008F010000}"/>
    <cellStyle name="Normal 3 5" xfId="985" xr:uid="{00000000-0005-0000-0000-00008C010000}"/>
    <cellStyle name="Normal 3 6" xfId="976" xr:uid="{00000000-0005-0000-0000-00001E000000}"/>
    <cellStyle name="Normal 30" xfId="896" xr:uid="{00000000-0005-0000-0000-0000CC030000}"/>
    <cellStyle name="Normal 30 2" xfId="1408" xr:uid="{00000000-0005-0000-0000-00001F000000}"/>
    <cellStyle name="Normal 31" xfId="926" xr:uid="{00000000-0005-0000-0000-0000CE030000}"/>
    <cellStyle name="Normal 31 2" xfId="1454" xr:uid="{00000000-0005-0000-0000-000020000000}"/>
    <cellStyle name="Normal 32" xfId="966" xr:uid="{00000000-0005-0000-0000-0000D0030000}"/>
    <cellStyle name="Normal 32 2" xfId="1428" xr:uid="{00000000-0005-0000-0000-000021000000}"/>
    <cellStyle name="Normal 33" xfId="967" xr:uid="{00000000-0005-0000-0000-000028050000}"/>
    <cellStyle name="Normal 33 2" xfId="1383" xr:uid="{00000000-0005-0000-0000-000022000000}"/>
    <cellStyle name="Normal 34" xfId="973" xr:uid="{00000000-0005-0000-0000-000059050000}"/>
    <cellStyle name="Normal 34 2" xfId="969" xr:uid="{00000000-0005-0000-0000-000024000000}"/>
    <cellStyle name="Normal 34 3" xfId="1402" xr:uid="{00000000-0005-0000-0000-000023000000}"/>
    <cellStyle name="Normal 35" xfId="1017" xr:uid="{00000000-0005-0000-0000-00005B050000}"/>
    <cellStyle name="Normal 35 2" xfId="1395" xr:uid="{00000000-0005-0000-0000-000025000000}"/>
    <cellStyle name="Normal 36" xfId="1422" xr:uid="{00000000-0005-0000-0000-000026000000}"/>
    <cellStyle name="Normal 37" xfId="1421" xr:uid="{00000000-0005-0000-0000-000027000000}"/>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929" xr:uid="{82A83A2C-0A27-4479-8C73-7FFB678F383E}"/>
    <cellStyle name="Normal 4 2 3" xfId="755" xr:uid="{1EB6BBA0-4E1B-4BB5-93DB-340EF6148157}"/>
    <cellStyle name="Normal 4 2 4" xfId="881" xr:uid="{00000000-0005-0000-0000-00004E000000}"/>
    <cellStyle name="Normal 4 2 5" xfId="1269"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080" xr:uid="{00000000-0005-0000-0000-000093010000}"/>
    <cellStyle name="Normal 4 5" xfId="757" xr:uid="{192576D4-66B0-473A-87EA-6EF85DB815F4}"/>
    <cellStyle name="Normal 4 5 2" xfId="1378" xr:uid="{00000000-0005-0000-0000-000094010000}"/>
    <cellStyle name="Normal 4 6" xfId="662" xr:uid="{00000000-0005-0000-0000-00004D000000}"/>
    <cellStyle name="Normal 4 7" xfId="1457" xr:uid="{00000000-0005-0000-0000-00002B000000}"/>
    <cellStyle name="Normal 40" xfId="1429" xr:uid="{00000000-0005-0000-0000-00002C000000}"/>
    <cellStyle name="Normal 41" xfId="1431" xr:uid="{00000000-0005-0000-0000-00002D000000}"/>
    <cellStyle name="Normal 42" xfId="1018" xr:uid="{00000000-0005-0000-0000-00002E000000}"/>
    <cellStyle name="Normal 43" xfId="1404" xr:uid="{00000000-0005-0000-0000-00002F000000}"/>
    <cellStyle name="Normal 44" xfId="1406" xr:uid="{00000000-0005-0000-0000-000030000000}"/>
    <cellStyle name="Normal 45" xfId="1390" xr:uid="{00000000-0005-0000-0000-000031000000}"/>
    <cellStyle name="Normal 46" xfId="1446" xr:uid="{00000000-0005-0000-0000-000032000000}"/>
    <cellStyle name="Normal 47" xfId="1459" xr:uid="{00000000-0005-0000-0000-000033000000}"/>
    <cellStyle name="Normal 48" xfId="1264" xr:uid="{00000000-0005-0000-0000-000034000000}"/>
    <cellStyle name="Normal 49" xfId="1447"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930" xr:uid="{EE0C634D-ADF5-4E22-9D3F-34B4BC2E5A0E}"/>
    <cellStyle name="Normal 5 3" xfId="760" xr:uid="{9A55F012-29B9-4D59-A7A5-59936CA7B974}"/>
    <cellStyle name="Normal 5 4" xfId="784" xr:uid="{EC095524-B008-499A-876B-73490E5DC835}"/>
    <cellStyle name="Normal 5 4 2" xfId="1334" xr:uid="{00000000-0005-0000-0000-000098010000}"/>
    <cellStyle name="Normal 5 5" xfId="1097" xr:uid="{00000000-0005-0000-0000-000099010000}"/>
    <cellStyle name="Normal 5 6" xfId="1409" xr:uid="{00000000-0005-0000-0000-000036000000}"/>
    <cellStyle name="Normal 50" xfId="1432" xr:uid="{00000000-0005-0000-0000-000037000000}"/>
    <cellStyle name="Normal 51" xfId="1458" xr:uid="{00000000-0005-0000-0000-000038000000}"/>
    <cellStyle name="Normal 52" xfId="1412" xr:uid="{00000000-0005-0000-0000-000039000000}"/>
    <cellStyle name="Normal 53" xfId="1444" xr:uid="{00000000-0005-0000-0000-00003A000000}"/>
    <cellStyle name="Normal 54" xfId="1449" xr:uid="{00000000-0005-0000-0000-00003B000000}"/>
    <cellStyle name="Normal 55" xfId="1000" xr:uid="{00000000-0005-0000-0000-00003C000000}"/>
    <cellStyle name="Normal 56" xfId="1410" xr:uid="{00000000-0005-0000-0000-00003D000000}"/>
    <cellStyle name="Normal 57" xfId="1440" xr:uid="{00000000-0005-0000-0000-00003E000000}"/>
    <cellStyle name="Normal 58" xfId="1380" xr:uid="{00000000-0005-0000-0000-00003F000000}"/>
    <cellStyle name="Normal 59" xfId="1418"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434" xr:uid="{00000000-0005-0000-0000-000042000000}"/>
    <cellStyle name="Normal 6 3" xfId="197" xr:uid="{2F2850D3-057A-4630-A5DF-99DDC033FC2D}"/>
    <cellStyle name="Normal 6 4" xfId="601" xr:uid="{00000000-0005-0000-0000-000050000000}"/>
    <cellStyle name="Normal 6 4 2" xfId="1335" xr:uid="{00000000-0005-0000-0000-00009D010000}"/>
    <cellStyle name="Normal 6 5" xfId="883" xr:uid="{00000000-0005-0000-0000-000050000000}"/>
    <cellStyle name="Normal 6 5 2" xfId="1098" xr:uid="{00000000-0005-0000-0000-00009E010000}"/>
    <cellStyle name="Normal 6 6" xfId="1403" xr:uid="{00000000-0005-0000-0000-000041000000}"/>
    <cellStyle name="Normal 60" xfId="1443"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2" xfId="616" xr:uid="{00000000-0005-0000-0000-000072000000}"/>
    <cellStyle name="Normal 7 2 2" xfId="931" xr:uid="{95ED70F9-52EB-4B33-B8C6-8A4FAB279F79}"/>
    <cellStyle name="Normal 7 3" xfId="1350" xr:uid="{00000000-0005-0000-0000-0000A1010000}"/>
    <cellStyle name="Normal 7 4" xfId="1113" xr:uid="{00000000-0005-0000-0000-0000A2010000}"/>
    <cellStyle name="Normal 7 5" xfId="1405" xr:uid="{00000000-0005-0000-0000-00004D000000}"/>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7" xfId="1453" xr:uid="{00000000-0005-0000-0000-000055000000}"/>
    <cellStyle name="Normal 78" xfId="1399" xr:uid="{00000000-0005-0000-0000-000056000000}"/>
    <cellStyle name="Normal 79" xfId="1425" xr:uid="{00000000-0005-0000-0000-000057000000}"/>
    <cellStyle name="Normal 8" xfId="15" xr:uid="{00000000-0005-0000-0000-00003E000000}"/>
    <cellStyle name="Normal 8 2" xfId="58" xr:uid="{00000000-0005-0000-0000-00003F000000}"/>
    <cellStyle name="Normal 8 2 2" xfId="886" xr:uid="{00000000-0005-0000-0000-000053000000}"/>
    <cellStyle name="Normal 8 2 3" xfId="1272" xr:uid="{00000000-0005-0000-0000-0000A4010000}"/>
    <cellStyle name="Normal 8 3" xfId="589" xr:uid="{00000000-0005-0000-0000-000077000000}"/>
    <cellStyle name="Normal 8 3 2" xfId="1133" xr:uid="{00000000-0005-0000-0000-0000A5010000}"/>
    <cellStyle name="Normal 8 4" xfId="885" xr:uid="{00000000-0005-0000-0000-000052000000}"/>
    <cellStyle name="Normal 8 5" xfId="1387" xr:uid="{00000000-0005-0000-0000-000058000000}"/>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2" xfId="59" xr:uid="{00000000-0005-0000-0000-000041000000}"/>
    <cellStyle name="Normal 9 2 2" xfId="1273" xr:uid="{00000000-0005-0000-0000-0000A7010000}"/>
    <cellStyle name="Normal 9 3" xfId="1214" xr:uid="{00000000-0005-0000-0000-0000A6010000}"/>
    <cellStyle name="Normal 9 4" xfId="1379" xr:uid="{00000000-0005-0000-0000-000060000000}"/>
    <cellStyle name="Normal 90" xfId="1389" xr:uid="{00000000-0005-0000-0000-0000C0050000}"/>
    <cellStyle name="Normal 91" xfId="1461" xr:uid="{00000000-0005-0000-0000-0000C2050000}"/>
    <cellStyle name="Normal 92" xfId="1463" xr:uid="{00000000-0005-0000-0000-0000C405000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4" xfId="956" xr:uid="{B67CAFC0-7BCB-4C30-AC17-FA69B6B8DFC0}"/>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3" xfId="888" xr:uid="{00000000-0005-0000-0000-000058000000}"/>
    <cellStyle name="Notas 3 3 2" xfId="1067" xr:uid="{00000000-0005-0000-0000-0000B1010000}"/>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3" xfId="891" xr:uid="{00000000-0005-0000-0000-00005A000000}"/>
    <cellStyle name="Note 3 2" xfId="937" xr:uid="{2059E959-4B84-4E39-9F47-F6AA690CE217}"/>
    <cellStyle name="Output" xfId="892" xr:uid="{00000000-0005-0000-0000-00005B000000}"/>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4" xfId="703" xr:uid="{8D97FCB0-8234-474E-B4D5-864B4D64F129}"/>
    <cellStyle name="Porcentaje 2 5" xfId="895"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897" xr:uid="{00000000-0005-0000-0000-000060000000}"/>
    <cellStyle name="Porcentual 2 2" xfId="898" xr:uid="{00000000-0005-0000-0000-000061000000}"/>
    <cellStyle name="Porcentual 2 2 2" xfId="942" xr:uid="{D10D83E0-A9E2-4F53-BE30-669A42BBFC3D}"/>
    <cellStyle name="Porcentual 2 3" xfId="941"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explicativo" xfId="464" builtinId="53" customBuiltin="1"/>
    <cellStyle name="Texto explicativo 2" xfId="632" xr:uid="{00000000-0005-0000-0000-0000FA020000}"/>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ítulo 4 2 2" xfId="1130" xr:uid="{00000000-0005-0000-0000-0000C7010000}"/>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4" xfId="905" xr:uid="{00000000-0005-0000-0000-000069000000}"/>
    <cellStyle name="Total 5" xfId="902" xr:uid="{00000000-0005-0000-0000-0000C6030000}"/>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181423</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611</xdr:row>
      <xdr:rowOff>0</xdr:rowOff>
    </xdr:from>
    <xdr:to>
      <xdr:col>6</xdr:col>
      <xdr:colOff>304800</xdr:colOff>
      <xdr:row>612</xdr:row>
      <xdr:rowOff>110484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2052955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30"/>
  <sheetViews>
    <sheetView showGridLines="0" tabSelected="1" topLeftCell="A188" zoomScale="115" zoomScaleNormal="115" workbookViewId="0">
      <selection activeCell="J185" sqref="J185"/>
    </sheetView>
  </sheetViews>
  <sheetFormatPr baseColWidth="10" defaultColWidth="11.5703125" defaultRowHeight="12.75"/>
  <cols>
    <col min="1" max="2" width="11.5703125" style="9"/>
    <col min="3" max="3" width="4.42578125" style="9" customWidth="1"/>
    <col min="4" max="4" width="29.28515625" style="9" customWidth="1"/>
    <col min="5" max="5" width="20.28515625" style="9" customWidth="1"/>
    <col min="6" max="6" width="12.140625" style="9" customWidth="1"/>
    <col min="7" max="11" width="11.42578125" style="9" customWidth="1"/>
    <col min="12" max="12" width="18.28515625" style="9" customWidth="1"/>
    <col min="13" max="13" width="15.7109375" style="9" customWidth="1"/>
    <col min="14" max="14" width="19.85546875" style="9" customWidth="1"/>
    <col min="15" max="15" width="22.140625" style="9" customWidth="1"/>
    <col min="16" max="16" width="11.5703125" style="9"/>
    <col min="17" max="17" width="20.85546875" style="9" customWidth="1"/>
    <col min="18" max="16384" width="11.5703125" style="9"/>
  </cols>
  <sheetData>
    <row r="5" spans="3:18" ht="18.600000000000001" customHeight="1">
      <c r="C5" s="390" t="s">
        <v>307</v>
      </c>
      <c r="D5" s="390"/>
      <c r="E5" s="390"/>
      <c r="F5" s="390"/>
      <c r="G5" s="390"/>
      <c r="H5" s="390"/>
      <c r="I5" s="390"/>
      <c r="J5" s="390"/>
    </row>
    <row r="6" spans="3:18" ht="12.6" customHeight="1">
      <c r="C6" s="42" t="s">
        <v>667</v>
      </c>
      <c r="D6" s="43"/>
      <c r="E6" s="38"/>
      <c r="F6" s="38"/>
      <c r="G6" s="38"/>
      <c r="H6" s="38"/>
      <c r="I6" s="38"/>
      <c r="J6" s="38"/>
    </row>
    <row r="7" spans="3:18" ht="12.6" customHeight="1">
      <c r="C7" s="42" t="s">
        <v>668</v>
      </c>
      <c r="D7" s="43"/>
      <c r="E7" s="38"/>
      <c r="F7" s="38"/>
      <c r="G7" s="38"/>
      <c r="H7" s="38"/>
      <c r="I7" s="38"/>
      <c r="J7" s="38"/>
    </row>
    <row r="8" spans="3:18" ht="19.899999999999999" customHeight="1">
      <c r="D8" s="38"/>
      <c r="E8" s="38"/>
      <c r="F8" s="38"/>
      <c r="G8" s="38"/>
      <c r="H8" s="38"/>
      <c r="I8" s="38"/>
      <c r="J8" s="38"/>
      <c r="K8" s="38"/>
    </row>
    <row r="9" spans="3:18" ht="15.75">
      <c r="C9" s="402" t="s">
        <v>543</v>
      </c>
      <c r="D9" s="402"/>
      <c r="E9" s="402"/>
      <c r="F9" s="402"/>
      <c r="G9" s="402"/>
      <c r="H9" s="402"/>
      <c r="I9" s="402"/>
      <c r="J9" s="402"/>
      <c r="K9" s="402"/>
      <c r="L9" s="37"/>
      <c r="M9" s="37"/>
      <c r="N9" s="37"/>
      <c r="O9" s="37"/>
      <c r="P9" s="37"/>
    </row>
    <row r="10" spans="3:18" ht="15" customHeight="1">
      <c r="C10" s="396" t="s">
        <v>919</v>
      </c>
      <c r="D10" s="396"/>
      <c r="E10" s="396"/>
      <c r="F10" s="396"/>
      <c r="G10" s="396"/>
      <c r="H10" s="396"/>
      <c r="I10" s="396"/>
      <c r="J10" s="396"/>
      <c r="K10" s="396"/>
      <c r="L10" s="52"/>
      <c r="M10" s="49"/>
      <c r="N10" s="49"/>
      <c r="O10" s="49"/>
      <c r="P10" s="49"/>
      <c r="Q10" s="49"/>
      <c r="R10" s="49"/>
    </row>
    <row r="11" spans="3:18" ht="15" customHeight="1">
      <c r="C11" s="67"/>
      <c r="D11" s="67"/>
      <c r="E11" s="67"/>
      <c r="F11" s="67"/>
      <c r="G11" s="67"/>
      <c r="H11" s="67"/>
      <c r="I11" s="67"/>
      <c r="J11" s="67"/>
      <c r="K11" s="67"/>
      <c r="L11" s="52"/>
      <c r="M11" s="49"/>
      <c r="N11" s="49"/>
      <c r="O11" s="49"/>
      <c r="P11" s="49"/>
      <c r="Q11" s="49"/>
      <c r="R11" s="49"/>
    </row>
    <row r="12" spans="3:18">
      <c r="C12" s="45" t="s">
        <v>527</v>
      </c>
      <c r="D12" s="45" t="s">
        <v>528</v>
      </c>
      <c r="E12" s="46"/>
      <c r="F12" s="46"/>
      <c r="G12" s="46"/>
      <c r="H12" s="46"/>
      <c r="I12" s="46"/>
      <c r="J12" s="47"/>
      <c r="K12" s="47"/>
      <c r="L12" s="47"/>
      <c r="M12" s="47"/>
      <c r="N12" s="49"/>
      <c r="O12" s="49"/>
      <c r="P12" s="49"/>
      <c r="Q12" s="49"/>
      <c r="R12" s="49"/>
    </row>
    <row r="13" spans="3:18">
      <c r="C13" s="48"/>
      <c r="D13" s="48"/>
      <c r="E13" s="48"/>
      <c r="F13" s="48"/>
      <c r="G13" s="48"/>
      <c r="H13" s="48"/>
      <c r="I13" s="48"/>
      <c r="J13" s="49"/>
      <c r="K13" s="49"/>
      <c r="L13" s="49"/>
      <c r="M13" s="49"/>
      <c r="N13" s="49"/>
      <c r="O13" s="49"/>
      <c r="P13" s="49"/>
      <c r="Q13" s="49"/>
      <c r="R13" s="49"/>
    </row>
    <row r="14" spans="3:18">
      <c r="C14" s="48" t="s">
        <v>688</v>
      </c>
      <c r="D14" s="48" t="s">
        <v>510</v>
      </c>
      <c r="E14" s="48"/>
      <c r="F14" s="48"/>
      <c r="G14" s="48" t="s">
        <v>307</v>
      </c>
      <c r="H14" s="48"/>
      <c r="I14" s="48"/>
      <c r="J14" s="49"/>
      <c r="K14" s="49"/>
      <c r="L14" s="49"/>
      <c r="M14" s="49"/>
      <c r="N14" s="49"/>
      <c r="O14" s="49"/>
      <c r="P14" s="49"/>
      <c r="Q14" s="49"/>
      <c r="R14" s="49"/>
    </row>
    <row r="15" spans="3:18">
      <c r="C15" s="48" t="s">
        <v>689</v>
      </c>
      <c r="D15" s="48" t="s">
        <v>511</v>
      </c>
      <c r="E15" s="48"/>
      <c r="F15" s="48"/>
      <c r="G15" s="48" t="s">
        <v>524</v>
      </c>
      <c r="H15" s="48"/>
      <c r="I15" s="48"/>
      <c r="J15" s="49"/>
      <c r="K15" s="49"/>
      <c r="L15" s="49"/>
      <c r="M15" s="49"/>
      <c r="N15" s="49"/>
      <c r="O15" s="49"/>
      <c r="P15" s="49"/>
      <c r="Q15" s="49"/>
      <c r="R15" s="49"/>
    </row>
    <row r="16" spans="3:18">
      <c r="C16" s="48" t="s">
        <v>690</v>
      </c>
      <c r="D16" s="48" t="s">
        <v>512</v>
      </c>
      <c r="E16" s="48"/>
      <c r="F16" s="48"/>
      <c r="G16" s="48" t="s">
        <v>306</v>
      </c>
      <c r="H16" s="48"/>
      <c r="I16" s="48"/>
      <c r="J16" s="49"/>
      <c r="K16" s="49"/>
      <c r="L16" s="49"/>
      <c r="M16" s="49"/>
      <c r="N16" s="49"/>
      <c r="O16" s="49"/>
      <c r="P16" s="49"/>
      <c r="Q16" s="49"/>
      <c r="R16" s="49"/>
    </row>
    <row r="17" spans="3:18">
      <c r="C17" s="48" t="s">
        <v>691</v>
      </c>
      <c r="D17" s="48" t="s">
        <v>513</v>
      </c>
      <c r="E17" s="48"/>
      <c r="F17" s="48"/>
      <c r="G17" s="48" t="s">
        <v>525</v>
      </c>
      <c r="H17" s="48"/>
      <c r="I17" s="48"/>
      <c r="J17" s="49"/>
      <c r="K17" s="49"/>
      <c r="L17" s="49"/>
      <c r="M17" s="49"/>
      <c r="N17" s="49"/>
      <c r="O17" s="49"/>
      <c r="P17" s="49"/>
      <c r="Q17" s="49"/>
      <c r="R17" s="49"/>
    </row>
    <row r="18" spans="3:18">
      <c r="C18" s="48" t="s">
        <v>692</v>
      </c>
      <c r="D18" s="48" t="s">
        <v>514</v>
      </c>
      <c r="E18" s="48"/>
      <c r="F18" s="48"/>
      <c r="G18" s="48" t="s">
        <v>305</v>
      </c>
      <c r="H18" s="48"/>
      <c r="I18" s="48"/>
      <c r="J18" s="49"/>
      <c r="K18" s="49"/>
      <c r="L18" s="49"/>
      <c r="M18" s="49"/>
      <c r="N18" s="49"/>
      <c r="O18" s="49"/>
      <c r="P18" s="49"/>
      <c r="Q18" s="49"/>
      <c r="R18" s="49"/>
    </row>
    <row r="19" spans="3:18">
      <c r="C19" s="48" t="s">
        <v>693</v>
      </c>
      <c r="D19" s="48" t="s">
        <v>515</v>
      </c>
      <c r="E19" s="48"/>
      <c r="F19" s="48"/>
      <c r="G19" s="50" t="s">
        <v>304</v>
      </c>
      <c r="H19" s="48"/>
      <c r="I19" s="48"/>
      <c r="J19" s="49"/>
      <c r="K19" s="49"/>
      <c r="L19" s="49"/>
      <c r="M19" s="49"/>
      <c r="N19" s="49"/>
      <c r="O19" s="68"/>
      <c r="P19" s="49"/>
      <c r="Q19" s="49"/>
      <c r="R19" s="49"/>
    </row>
    <row r="20" spans="3:18">
      <c r="C20" s="48" t="s">
        <v>694</v>
      </c>
      <c r="D20" s="48" t="s">
        <v>516</v>
      </c>
      <c r="E20" s="48"/>
      <c r="F20" s="48"/>
      <c r="G20" s="50" t="s">
        <v>303</v>
      </c>
      <c r="H20" s="48"/>
      <c r="I20" s="48"/>
      <c r="J20" s="49"/>
      <c r="K20" s="49"/>
      <c r="L20" s="49"/>
      <c r="M20" s="49"/>
      <c r="N20" s="49"/>
      <c r="O20" s="49"/>
      <c r="P20" s="49"/>
      <c r="Q20" s="49"/>
      <c r="R20" s="49"/>
    </row>
    <row r="21" spans="3:18">
      <c r="C21" s="48" t="s">
        <v>695</v>
      </c>
      <c r="D21" s="48" t="s">
        <v>517</v>
      </c>
      <c r="E21" s="48"/>
      <c r="F21" s="48"/>
      <c r="G21" s="48" t="s">
        <v>525</v>
      </c>
      <c r="H21" s="48"/>
      <c r="I21" s="48"/>
      <c r="J21" s="49"/>
      <c r="K21" s="49"/>
      <c r="L21" s="49"/>
      <c r="M21" s="49"/>
      <c r="N21" s="49"/>
      <c r="O21" s="49"/>
      <c r="P21" s="49"/>
      <c r="Q21" s="49"/>
      <c r="R21" s="49"/>
    </row>
    <row r="22" spans="3:18">
      <c r="C22" s="49"/>
      <c r="D22" s="49"/>
      <c r="E22" s="49"/>
      <c r="F22" s="49"/>
      <c r="G22" s="49"/>
      <c r="H22" s="49"/>
      <c r="I22" s="49"/>
      <c r="J22" s="49"/>
      <c r="K22" s="49"/>
      <c r="L22" s="49"/>
      <c r="M22" s="49"/>
      <c r="N22" s="49"/>
      <c r="O22" s="49"/>
      <c r="P22" s="49"/>
      <c r="Q22" s="49"/>
      <c r="R22" s="49"/>
    </row>
    <row r="23" spans="3:18">
      <c r="C23" s="45" t="s">
        <v>529</v>
      </c>
      <c r="D23" s="45" t="s">
        <v>530</v>
      </c>
      <c r="E23" s="45"/>
      <c r="F23" s="45"/>
      <c r="G23" s="48"/>
      <c r="H23" s="45"/>
      <c r="I23" s="48"/>
      <c r="J23" s="45"/>
      <c r="K23" s="45"/>
      <c r="L23" s="52"/>
      <c r="M23" s="52"/>
      <c r="N23" s="49"/>
      <c r="O23" s="49"/>
      <c r="P23" s="49"/>
      <c r="Q23" s="49"/>
      <c r="R23" s="49"/>
    </row>
    <row r="24" spans="3:18">
      <c r="C24" s="48"/>
      <c r="D24" s="48"/>
      <c r="E24" s="48"/>
      <c r="F24" s="48"/>
      <c r="G24" s="48"/>
      <c r="H24" s="48"/>
      <c r="I24" s="48"/>
      <c r="J24" s="48"/>
      <c r="K24" s="48"/>
      <c r="L24" s="49"/>
      <c r="M24" s="49"/>
      <c r="N24" s="49"/>
      <c r="O24" s="49"/>
      <c r="P24" s="49"/>
      <c r="Q24" s="49"/>
      <c r="R24" s="49"/>
    </row>
    <row r="25" spans="3:18">
      <c r="C25" s="48" t="s">
        <v>696</v>
      </c>
      <c r="D25" s="48" t="s">
        <v>518</v>
      </c>
      <c r="E25" s="48"/>
      <c r="F25" s="48"/>
      <c r="G25" s="51">
        <v>39638</v>
      </c>
      <c r="H25" s="48"/>
      <c r="I25" s="48"/>
      <c r="J25" s="48"/>
      <c r="K25" s="48"/>
      <c r="L25" s="49"/>
      <c r="M25" s="49"/>
      <c r="N25" s="49"/>
      <c r="O25" s="49"/>
      <c r="P25" s="49"/>
      <c r="Q25" s="49"/>
      <c r="R25" s="49"/>
    </row>
    <row r="26" spans="3:18">
      <c r="C26" s="48" t="s">
        <v>697</v>
      </c>
      <c r="D26" s="48" t="s">
        <v>519</v>
      </c>
      <c r="E26" s="48"/>
      <c r="F26" s="48"/>
      <c r="G26" s="42">
        <v>590</v>
      </c>
      <c r="H26" s="48"/>
      <c r="I26" s="48"/>
      <c r="J26" s="48"/>
      <c r="K26" s="48"/>
      <c r="L26" s="49"/>
      <c r="M26" s="49"/>
      <c r="N26" s="49"/>
      <c r="O26" s="49"/>
      <c r="P26" s="49"/>
      <c r="Q26" s="49"/>
      <c r="R26" s="49"/>
    </row>
    <row r="27" spans="3:18">
      <c r="C27" s="48" t="s">
        <v>698</v>
      </c>
      <c r="D27" s="48" t="s">
        <v>520</v>
      </c>
      <c r="E27" s="48"/>
      <c r="F27" s="48"/>
      <c r="G27" s="42" t="s">
        <v>526</v>
      </c>
      <c r="H27" s="48"/>
      <c r="I27" s="48"/>
      <c r="J27" s="48"/>
      <c r="K27" s="48"/>
      <c r="L27" s="49"/>
      <c r="M27" s="49"/>
      <c r="N27" s="49"/>
      <c r="O27" s="49"/>
      <c r="P27" s="49"/>
      <c r="Q27" s="49"/>
      <c r="R27" s="49"/>
    </row>
    <row r="28" spans="3:18">
      <c r="C28" s="48" t="s">
        <v>699</v>
      </c>
      <c r="D28" s="48" t="s">
        <v>521</v>
      </c>
      <c r="E28" s="48"/>
      <c r="F28" s="48"/>
      <c r="G28" s="51">
        <v>41204</v>
      </c>
      <c r="H28" s="48"/>
      <c r="I28" s="48"/>
      <c r="J28" s="48"/>
      <c r="K28" s="48"/>
      <c r="L28" s="49"/>
      <c r="M28" s="49"/>
      <c r="N28" s="49"/>
      <c r="O28" s="49"/>
      <c r="P28" s="49"/>
      <c r="Q28" s="49"/>
      <c r="R28" s="49"/>
    </row>
    <row r="29" spans="3:18">
      <c r="C29" s="48" t="s">
        <v>482</v>
      </c>
      <c r="D29" s="48" t="s">
        <v>522</v>
      </c>
      <c r="E29" s="48"/>
      <c r="F29" s="48"/>
      <c r="G29" s="51">
        <v>41348</v>
      </c>
      <c r="H29" s="48"/>
      <c r="I29" s="48"/>
      <c r="J29" s="48"/>
      <c r="K29" s="48"/>
      <c r="L29" s="49"/>
      <c r="M29" s="49"/>
      <c r="N29" s="49"/>
      <c r="O29" s="49"/>
      <c r="P29" s="49"/>
      <c r="Q29" s="49"/>
      <c r="R29" s="49"/>
    </row>
    <row r="30" spans="3:18">
      <c r="C30" s="48" t="s">
        <v>482</v>
      </c>
      <c r="D30" s="48" t="s">
        <v>523</v>
      </c>
      <c r="E30" s="48"/>
      <c r="F30" s="48"/>
      <c r="G30" s="51">
        <v>42292</v>
      </c>
      <c r="H30" s="48"/>
      <c r="I30" s="48"/>
      <c r="J30" s="48"/>
      <c r="K30" s="48"/>
      <c r="L30" s="49"/>
      <c r="M30" s="49"/>
      <c r="N30" s="49"/>
      <c r="O30" s="49"/>
      <c r="P30" s="49"/>
      <c r="Q30" s="49"/>
      <c r="R30" s="49"/>
    </row>
    <row r="31" spans="3:18">
      <c r="C31" s="48"/>
      <c r="D31" s="48" t="s">
        <v>829</v>
      </c>
      <c r="E31" s="48"/>
      <c r="F31" s="48"/>
      <c r="G31" s="51">
        <v>44823</v>
      </c>
      <c r="H31" s="48"/>
      <c r="I31" s="48"/>
      <c r="J31" s="48"/>
      <c r="K31" s="48"/>
      <c r="L31" s="49"/>
      <c r="M31" s="49"/>
      <c r="N31" s="49"/>
      <c r="O31" s="49"/>
      <c r="P31" s="49"/>
      <c r="Q31" s="49"/>
      <c r="R31" s="49"/>
    </row>
    <row r="32" spans="3:18">
      <c r="C32" s="48"/>
      <c r="D32" s="48"/>
      <c r="E32" s="48"/>
      <c r="F32" s="48"/>
      <c r="G32" s="51"/>
      <c r="H32" s="48"/>
      <c r="I32" s="48"/>
      <c r="J32" s="48"/>
      <c r="K32" s="48"/>
      <c r="L32" s="49"/>
      <c r="M32" s="49"/>
      <c r="N32" s="49"/>
      <c r="O32" s="49"/>
      <c r="P32" s="49"/>
      <c r="Q32" s="49"/>
      <c r="R32" s="49"/>
    </row>
    <row r="33" spans="1:18">
      <c r="C33" s="48" t="s">
        <v>700</v>
      </c>
      <c r="D33" s="48" t="s">
        <v>519</v>
      </c>
      <c r="E33" s="48"/>
      <c r="F33" s="48"/>
      <c r="G33" s="42">
        <v>245</v>
      </c>
      <c r="H33" s="48"/>
      <c r="I33" s="48"/>
      <c r="J33" s="48"/>
      <c r="K33" s="48"/>
      <c r="L33" s="49"/>
      <c r="M33" s="49"/>
      <c r="N33" s="49"/>
      <c r="O33" s="49"/>
      <c r="P33" s="49"/>
      <c r="Q33" s="49"/>
      <c r="R33" s="49"/>
    </row>
    <row r="34" spans="1:18">
      <c r="A34" s="9" t="s">
        <v>302</v>
      </c>
      <c r="C34" s="48" t="s">
        <v>482</v>
      </c>
      <c r="D34" s="48" t="s">
        <v>519</v>
      </c>
      <c r="E34" s="48"/>
      <c r="F34" s="48"/>
      <c r="G34" s="42">
        <v>245</v>
      </c>
      <c r="H34" s="48"/>
      <c r="I34" s="48"/>
      <c r="J34" s="48"/>
      <c r="K34" s="48"/>
      <c r="L34" s="49"/>
      <c r="M34" s="49"/>
      <c r="N34" s="49"/>
      <c r="O34" s="49"/>
      <c r="P34" s="49"/>
      <c r="Q34" s="49"/>
      <c r="R34" s="49"/>
    </row>
    <row r="35" spans="1:18">
      <c r="C35" s="48" t="s">
        <v>482</v>
      </c>
      <c r="D35" s="48" t="s">
        <v>519</v>
      </c>
      <c r="E35" s="48"/>
      <c r="F35" s="48"/>
      <c r="G35" s="42">
        <v>1</v>
      </c>
      <c r="H35" s="48"/>
      <c r="I35" s="48"/>
      <c r="J35" s="48"/>
      <c r="K35" s="48"/>
      <c r="L35" s="49"/>
      <c r="M35" s="49"/>
      <c r="N35" s="49"/>
      <c r="O35" s="49"/>
      <c r="P35" s="49"/>
      <c r="Q35" s="49"/>
      <c r="R35" s="49"/>
    </row>
    <row r="36" spans="1:18">
      <c r="C36" s="48"/>
      <c r="D36" s="48" t="s">
        <v>519</v>
      </c>
      <c r="E36" s="48"/>
      <c r="F36" s="48"/>
      <c r="G36" s="42">
        <v>3</v>
      </c>
      <c r="H36" s="48"/>
      <c r="I36" s="48"/>
      <c r="J36" s="48"/>
      <c r="K36" s="48"/>
      <c r="L36" s="49"/>
      <c r="M36" s="49"/>
      <c r="N36" s="49"/>
      <c r="O36" s="49"/>
      <c r="P36" s="49"/>
      <c r="Q36" s="49"/>
      <c r="R36" s="49"/>
    </row>
    <row r="37" spans="1:18">
      <c r="C37" s="48"/>
      <c r="D37" s="48"/>
      <c r="E37" s="48"/>
      <c r="F37" s="48"/>
      <c r="G37" s="48"/>
      <c r="H37" s="48"/>
      <c r="I37" s="48"/>
      <c r="J37" s="48"/>
      <c r="K37" s="48"/>
      <c r="L37" s="49"/>
      <c r="M37" s="49"/>
      <c r="N37" s="49"/>
      <c r="O37" s="49"/>
      <c r="P37" s="49"/>
      <c r="Q37" s="49"/>
      <c r="R37" s="49"/>
    </row>
    <row r="38" spans="1:18">
      <c r="C38" s="45" t="s">
        <v>483</v>
      </c>
      <c r="D38" s="45" t="s">
        <v>484</v>
      </c>
      <c r="E38" s="45"/>
      <c r="F38" s="45"/>
      <c r="G38" s="45"/>
      <c r="H38" s="45"/>
      <c r="I38" s="45"/>
      <c r="J38" s="45"/>
      <c r="K38" s="45"/>
      <c r="L38" s="52"/>
      <c r="M38" s="52"/>
      <c r="N38" s="49"/>
      <c r="O38" s="49"/>
      <c r="P38" s="49"/>
      <c r="Q38" s="49"/>
      <c r="R38" s="49"/>
    </row>
    <row r="39" spans="1:18">
      <c r="C39" s="52"/>
      <c r="D39" s="52"/>
      <c r="E39" s="52"/>
      <c r="F39" s="52"/>
      <c r="G39" s="52"/>
      <c r="H39" s="52"/>
      <c r="I39" s="52"/>
      <c r="J39" s="52"/>
      <c r="K39" s="52"/>
      <c r="L39" s="52"/>
      <c r="M39" s="52"/>
      <c r="N39" s="49"/>
      <c r="O39" s="49"/>
      <c r="P39" s="49"/>
      <c r="Q39" s="49"/>
      <c r="R39" s="49"/>
    </row>
    <row r="40" spans="1:18" ht="15" customHeight="1">
      <c r="C40" s="405" t="s">
        <v>707</v>
      </c>
      <c r="D40" s="406"/>
      <c r="E40" s="406"/>
      <c r="F40" s="407"/>
      <c r="G40" s="405" t="s">
        <v>708</v>
      </c>
      <c r="H40" s="406"/>
      <c r="I40" s="406"/>
      <c r="J40" s="406"/>
      <c r="K40" s="406"/>
      <c r="L40" s="67"/>
      <c r="M40" s="67"/>
      <c r="N40" s="49"/>
      <c r="O40" s="49"/>
      <c r="P40" s="49"/>
      <c r="Q40" s="49"/>
      <c r="R40" s="49"/>
    </row>
    <row r="41" spans="1:18" ht="15" customHeight="1">
      <c r="C41" s="405" t="s">
        <v>709</v>
      </c>
      <c r="D41" s="406"/>
      <c r="E41" s="406"/>
      <c r="F41" s="406"/>
      <c r="G41" s="406"/>
      <c r="H41" s="406"/>
      <c r="I41" s="406"/>
      <c r="J41" s="406"/>
      <c r="K41" s="406"/>
      <c r="L41" s="52"/>
      <c r="M41" s="52"/>
      <c r="N41" s="52"/>
      <c r="O41" s="52"/>
      <c r="P41" s="49"/>
      <c r="Q41" s="49"/>
      <c r="R41" s="49"/>
    </row>
    <row r="42" spans="1:18" ht="15" customHeight="1">
      <c r="C42" s="380" t="s">
        <v>490</v>
      </c>
      <c r="D42" s="380"/>
      <c r="E42" s="380"/>
      <c r="F42" s="380"/>
      <c r="G42" s="380" t="s">
        <v>497</v>
      </c>
      <c r="H42" s="380"/>
      <c r="I42" s="380"/>
      <c r="J42" s="380"/>
      <c r="K42" s="380"/>
      <c r="L42" s="306"/>
      <c r="M42" s="69"/>
      <c r="N42" s="392"/>
      <c r="O42" s="392"/>
      <c r="P42" s="49"/>
      <c r="Q42" s="49"/>
      <c r="R42" s="49"/>
    </row>
    <row r="43" spans="1:18" ht="15" customHeight="1">
      <c r="C43" s="380" t="s">
        <v>491</v>
      </c>
      <c r="D43" s="380"/>
      <c r="E43" s="380"/>
      <c r="F43" s="380"/>
      <c r="G43" s="380" t="s">
        <v>492</v>
      </c>
      <c r="H43" s="380"/>
      <c r="I43" s="380"/>
      <c r="J43" s="380"/>
      <c r="K43" s="380"/>
      <c r="L43" s="306"/>
      <c r="M43" s="69"/>
      <c r="N43" s="49"/>
      <c r="O43" s="49"/>
      <c r="P43" s="49"/>
      <c r="Q43" s="49"/>
      <c r="R43" s="49"/>
    </row>
    <row r="44" spans="1:18" ht="15" customHeight="1">
      <c r="C44" s="380" t="s">
        <v>442</v>
      </c>
      <c r="D44" s="380"/>
      <c r="E44" s="380"/>
      <c r="F44" s="380"/>
      <c r="G44" s="380" t="s">
        <v>774</v>
      </c>
      <c r="H44" s="380"/>
      <c r="I44" s="380"/>
      <c r="J44" s="380"/>
      <c r="K44" s="380"/>
      <c r="L44" s="306"/>
      <c r="M44" s="69"/>
      <c r="N44" s="49"/>
      <c r="O44" s="49"/>
      <c r="P44" s="49"/>
      <c r="Q44" s="49"/>
      <c r="R44" s="49"/>
    </row>
    <row r="45" spans="1:18" ht="15" customHeight="1">
      <c r="C45" s="380" t="s">
        <v>499</v>
      </c>
      <c r="D45" s="380"/>
      <c r="E45" s="380"/>
      <c r="F45" s="380"/>
      <c r="G45" s="380" t="s">
        <v>776</v>
      </c>
      <c r="H45" s="380"/>
      <c r="I45" s="380"/>
      <c r="J45" s="380"/>
      <c r="K45" s="380"/>
      <c r="L45" s="306"/>
      <c r="M45" s="69"/>
      <c r="N45" s="49"/>
      <c r="O45" s="49"/>
      <c r="P45" s="49"/>
      <c r="Q45" s="49"/>
      <c r="R45" s="49"/>
    </row>
    <row r="46" spans="1:18" ht="15" customHeight="1">
      <c r="C46" s="405" t="s">
        <v>710</v>
      </c>
      <c r="D46" s="406"/>
      <c r="E46" s="406"/>
      <c r="F46" s="406"/>
      <c r="G46" s="406"/>
      <c r="H46" s="406"/>
      <c r="I46" s="406"/>
      <c r="J46" s="406"/>
      <c r="K46" s="406"/>
      <c r="L46" s="52"/>
      <c r="M46" s="52"/>
      <c r="N46" s="52"/>
      <c r="O46" s="52"/>
      <c r="P46" s="49"/>
      <c r="Q46" s="49"/>
      <c r="R46" s="49"/>
    </row>
    <row r="47" spans="1:18" ht="15" customHeight="1">
      <c r="C47" s="380" t="s">
        <v>500</v>
      </c>
      <c r="D47" s="380"/>
      <c r="E47" s="380"/>
      <c r="F47" s="380"/>
      <c r="G47" s="380" t="s">
        <v>774</v>
      </c>
      <c r="H47" s="380"/>
      <c r="I47" s="380"/>
      <c r="J47" s="380"/>
      <c r="K47" s="380"/>
      <c r="L47" s="306"/>
      <c r="M47" s="69"/>
      <c r="N47" s="49"/>
      <c r="O47" s="49"/>
      <c r="P47" s="49"/>
      <c r="Q47" s="49"/>
      <c r="R47" s="49"/>
    </row>
    <row r="48" spans="1:18" ht="15" customHeight="1">
      <c r="C48" s="380" t="s">
        <v>501</v>
      </c>
      <c r="D48" s="380"/>
      <c r="E48" s="380"/>
      <c r="F48" s="380"/>
      <c r="G48" s="380" t="s">
        <v>845</v>
      </c>
      <c r="H48" s="380"/>
      <c r="I48" s="380"/>
      <c r="J48" s="380"/>
      <c r="K48" s="380"/>
      <c r="L48" s="306"/>
      <c r="M48" s="69"/>
      <c r="N48" s="49"/>
      <c r="O48" s="49"/>
      <c r="P48" s="49"/>
      <c r="Q48" s="49"/>
      <c r="R48" s="49"/>
    </row>
    <row r="49" spans="3:18" ht="15" customHeight="1">
      <c r="C49" s="408" t="s">
        <v>502</v>
      </c>
      <c r="D49" s="409"/>
      <c r="E49" s="409"/>
      <c r="F49" s="410"/>
      <c r="G49" s="408" t="s">
        <v>494</v>
      </c>
      <c r="H49" s="409"/>
      <c r="I49" s="409"/>
      <c r="J49" s="409"/>
      <c r="K49" s="410"/>
      <c r="L49" s="306"/>
      <c r="M49" s="69"/>
      <c r="N49" s="49"/>
      <c r="O49" s="49"/>
      <c r="P49" s="49"/>
      <c r="Q49" s="49"/>
      <c r="R49" s="49"/>
    </row>
    <row r="50" spans="3:18" ht="15" customHeight="1">
      <c r="C50" s="380" t="s">
        <v>503</v>
      </c>
      <c r="D50" s="380"/>
      <c r="E50" s="380"/>
      <c r="F50" s="380"/>
      <c r="G50" s="380" t="s">
        <v>494</v>
      </c>
      <c r="H50" s="380"/>
      <c r="I50" s="380"/>
      <c r="J50" s="380"/>
      <c r="K50" s="380"/>
      <c r="L50" s="306"/>
      <c r="M50" s="69"/>
      <c r="N50" s="49"/>
      <c r="O50" s="49"/>
      <c r="P50" s="49"/>
      <c r="Q50" s="49"/>
      <c r="R50" s="49"/>
    </row>
    <row r="51" spans="3:18" ht="15" customHeight="1">
      <c r="C51" s="380" t="s">
        <v>504</v>
      </c>
      <c r="D51" s="380"/>
      <c r="E51" s="380"/>
      <c r="F51" s="380"/>
      <c r="G51" s="380" t="s">
        <v>775</v>
      </c>
      <c r="H51" s="380"/>
      <c r="I51" s="380"/>
      <c r="J51" s="380"/>
      <c r="K51" s="380"/>
      <c r="L51" s="306"/>
      <c r="M51" s="69"/>
      <c r="N51" s="49"/>
      <c r="O51" s="49"/>
      <c r="P51" s="49"/>
      <c r="Q51" s="49"/>
      <c r="R51" s="49"/>
    </row>
    <row r="52" spans="3:18" ht="15" customHeight="1">
      <c r="C52" s="380" t="s">
        <v>498</v>
      </c>
      <c r="D52" s="380"/>
      <c r="E52" s="380"/>
      <c r="F52" s="380"/>
      <c r="G52" s="380" t="s">
        <v>495</v>
      </c>
      <c r="H52" s="380"/>
      <c r="I52" s="380"/>
      <c r="J52" s="380"/>
      <c r="K52" s="380"/>
      <c r="L52" s="306"/>
      <c r="M52" s="69"/>
      <c r="N52" s="49"/>
      <c r="O52" s="49"/>
      <c r="P52" s="49"/>
      <c r="Q52" s="49"/>
      <c r="R52" s="49"/>
    </row>
    <row r="53" spans="3:18">
      <c r="C53" s="45"/>
      <c r="D53" s="45"/>
      <c r="E53" s="45"/>
      <c r="F53" s="45"/>
      <c r="G53" s="45"/>
      <c r="H53" s="45"/>
      <c r="I53" s="45"/>
      <c r="J53" s="45"/>
      <c r="K53" s="45"/>
      <c r="L53" s="307"/>
      <c r="M53" s="52"/>
      <c r="N53" s="49"/>
      <c r="O53" s="49"/>
      <c r="P53" s="49"/>
      <c r="Q53" s="49"/>
      <c r="R53" s="49"/>
    </row>
    <row r="54" spans="3:18">
      <c r="C54" s="49"/>
      <c r="D54" s="49"/>
      <c r="E54" s="49"/>
      <c r="F54" s="49"/>
      <c r="G54" s="49"/>
      <c r="H54" s="49"/>
      <c r="I54" s="49"/>
      <c r="J54" s="49"/>
      <c r="K54" s="49"/>
      <c r="L54" s="49"/>
      <c r="M54" s="49"/>
      <c r="N54" s="49"/>
      <c r="O54" s="49"/>
      <c r="P54" s="49"/>
      <c r="Q54" s="49"/>
      <c r="R54" s="49"/>
    </row>
    <row r="55" spans="3:18">
      <c r="C55" s="45" t="s">
        <v>531</v>
      </c>
      <c r="D55" s="45" t="s">
        <v>532</v>
      </c>
      <c r="E55" s="45"/>
      <c r="F55" s="45"/>
      <c r="G55" s="45"/>
      <c r="H55" s="45"/>
      <c r="I55" s="45"/>
      <c r="J55" s="45"/>
      <c r="K55" s="45"/>
      <c r="L55" s="45"/>
      <c r="M55" s="45"/>
      <c r="N55" s="48"/>
      <c r="O55" s="48"/>
      <c r="P55" s="48"/>
      <c r="Q55" s="48"/>
      <c r="R55" s="48"/>
    </row>
    <row r="56" spans="3:18">
      <c r="C56" s="48"/>
      <c r="D56" s="48"/>
      <c r="E56" s="48"/>
      <c r="F56" s="48"/>
      <c r="G56" s="48"/>
      <c r="H56" s="48"/>
      <c r="I56" s="48"/>
      <c r="J56" s="48"/>
      <c r="K56" s="48"/>
      <c r="L56" s="48"/>
      <c r="M56" s="48"/>
      <c r="N56" s="48"/>
      <c r="O56" s="48"/>
      <c r="P56" s="48"/>
      <c r="Q56" s="48"/>
      <c r="R56" s="48"/>
    </row>
    <row r="57" spans="3:18" ht="27.6" customHeight="1">
      <c r="C57" s="411" t="s">
        <v>846</v>
      </c>
      <c r="D57" s="411"/>
      <c r="E57" s="411"/>
      <c r="F57" s="411"/>
      <c r="G57" s="411"/>
      <c r="H57" s="411"/>
      <c r="I57" s="411"/>
      <c r="J57" s="411"/>
      <c r="K57" s="411"/>
      <c r="L57" s="411"/>
      <c r="M57" s="411"/>
      <c r="N57" s="411"/>
      <c r="O57" s="411"/>
      <c r="P57" s="411"/>
      <c r="Q57" s="411"/>
      <c r="R57" s="411"/>
    </row>
    <row r="58" spans="3:18">
      <c r="C58" s="48" t="s">
        <v>701</v>
      </c>
      <c r="D58" s="48"/>
      <c r="E58" s="48"/>
      <c r="F58" s="397">
        <v>34000000000</v>
      </c>
      <c r="G58" s="397"/>
      <c r="H58" s="48"/>
      <c r="I58" s="48"/>
      <c r="J58" s="48"/>
      <c r="K58" s="48"/>
      <c r="L58" s="48"/>
      <c r="M58" s="48"/>
      <c r="N58" s="48"/>
      <c r="O58" s="53"/>
      <c r="P58" s="48"/>
      <c r="Q58" s="48"/>
      <c r="R58" s="48"/>
    </row>
    <row r="59" spans="3:18">
      <c r="C59" s="48" t="s">
        <v>702</v>
      </c>
      <c r="D59" s="48"/>
      <c r="E59" s="48"/>
      <c r="F59" s="397">
        <v>34000000000</v>
      </c>
      <c r="G59" s="397"/>
      <c r="H59" s="54"/>
      <c r="I59" s="48"/>
      <c r="J59" s="48"/>
      <c r="K59" s="48"/>
      <c r="L59" s="48"/>
      <c r="M59" s="48"/>
      <c r="N59" s="48"/>
      <c r="O59" s="48"/>
      <c r="P59" s="48"/>
      <c r="Q59" s="48"/>
      <c r="R59" s="48"/>
    </row>
    <row r="60" spans="3:18">
      <c r="C60" s="48" t="s">
        <v>703</v>
      </c>
      <c r="D60" s="48"/>
      <c r="E60" s="48"/>
      <c r="F60" s="397">
        <v>34000000000</v>
      </c>
      <c r="G60" s="397"/>
      <c r="H60" s="54"/>
      <c r="I60" s="48"/>
      <c r="J60" s="48"/>
      <c r="K60" s="48"/>
      <c r="L60" s="48"/>
      <c r="M60" s="48"/>
      <c r="N60" s="48"/>
      <c r="O60" s="48"/>
      <c r="P60" s="48"/>
      <c r="Q60" s="48"/>
      <c r="R60" s="48"/>
    </row>
    <row r="61" spans="3:18">
      <c r="C61" s="48" t="s">
        <v>704</v>
      </c>
      <c r="D61" s="48"/>
      <c r="E61" s="48"/>
      <c r="F61" s="397">
        <v>100000</v>
      </c>
      <c r="G61" s="397"/>
      <c r="H61" s="54"/>
      <c r="I61" s="48"/>
      <c r="J61" s="48"/>
      <c r="K61" s="48"/>
      <c r="L61" s="48"/>
      <c r="M61" s="48"/>
      <c r="N61" s="48"/>
      <c r="O61" s="48"/>
      <c r="P61" s="48"/>
      <c r="Q61" s="48"/>
      <c r="R61" s="48"/>
    </row>
    <row r="62" spans="3:18">
      <c r="C62" s="48"/>
      <c r="D62" s="48"/>
      <c r="E62" s="48"/>
      <c r="F62" s="48"/>
      <c r="G62" s="48"/>
      <c r="H62" s="48"/>
      <c r="I62" s="48"/>
      <c r="J62" s="48"/>
      <c r="K62" s="48"/>
      <c r="L62" s="48"/>
      <c r="M62" s="48"/>
      <c r="N62" s="48"/>
      <c r="O62" s="48"/>
      <c r="P62" s="48"/>
      <c r="Q62" s="48"/>
      <c r="R62" s="48"/>
    </row>
    <row r="63" spans="3:18">
      <c r="C63" s="396" t="s">
        <v>533</v>
      </c>
      <c r="D63" s="396"/>
      <c r="E63" s="396"/>
      <c r="F63" s="396"/>
      <c r="G63" s="396"/>
      <c r="H63" s="396"/>
      <c r="I63" s="396"/>
      <c r="J63" s="396"/>
      <c r="K63" s="396"/>
      <c r="L63" s="396"/>
      <c r="M63" s="396"/>
      <c r="N63" s="48"/>
      <c r="O63" s="48"/>
      <c r="P63" s="48"/>
      <c r="Q63" s="48"/>
      <c r="R63" s="48"/>
    </row>
    <row r="64" spans="3:18" ht="51">
      <c r="C64" s="91" t="s">
        <v>450</v>
      </c>
      <c r="D64" s="91" t="s">
        <v>389</v>
      </c>
      <c r="E64" s="91" t="s">
        <v>711</v>
      </c>
      <c r="F64" s="91" t="s">
        <v>740</v>
      </c>
      <c r="G64" s="91" t="s">
        <v>712</v>
      </c>
      <c r="H64" s="91" t="s">
        <v>713</v>
      </c>
      <c r="I64" s="91" t="s">
        <v>714</v>
      </c>
      <c r="J64" s="91" t="s">
        <v>715</v>
      </c>
      <c r="K64" s="91" t="s">
        <v>716</v>
      </c>
      <c r="L64" s="91" t="s">
        <v>717</v>
      </c>
      <c r="M64" s="91" t="s">
        <v>739</v>
      </c>
      <c r="N64" s="55"/>
      <c r="O64" s="48"/>
      <c r="P64" s="48"/>
      <c r="Q64" s="48"/>
      <c r="R64" s="48"/>
    </row>
    <row r="65" spans="3:18">
      <c r="C65" s="385">
        <v>1</v>
      </c>
      <c r="D65" s="385" t="s">
        <v>836</v>
      </c>
      <c r="E65" s="56" t="s">
        <v>451</v>
      </c>
      <c r="F65" s="57">
        <v>1</v>
      </c>
      <c r="G65" s="57">
        <v>1</v>
      </c>
      <c r="H65" s="57">
        <v>3880</v>
      </c>
      <c r="I65" s="398">
        <f>297721+39684</f>
        <v>337405</v>
      </c>
      <c r="J65" s="56" t="s">
        <v>452</v>
      </c>
      <c r="K65" s="398">
        <f>297721+39684</f>
        <v>337405</v>
      </c>
      <c r="L65" s="58">
        <v>388000000</v>
      </c>
      <c r="M65" s="403">
        <v>0.99239999999999995</v>
      </c>
      <c r="N65" s="83"/>
      <c r="O65" s="359"/>
      <c r="P65" s="48"/>
      <c r="Q65" s="48"/>
      <c r="R65" s="48"/>
    </row>
    <row r="66" spans="3:18">
      <c r="C66" s="385"/>
      <c r="D66" s="385"/>
      <c r="E66" s="56" t="s">
        <v>451</v>
      </c>
      <c r="F66" s="57">
        <v>3</v>
      </c>
      <c r="G66" s="57">
        <v>4641</v>
      </c>
      <c r="H66" s="57">
        <v>7600</v>
      </c>
      <c r="I66" s="399"/>
      <c r="J66" s="56" t="s">
        <v>452</v>
      </c>
      <c r="K66" s="399"/>
      <c r="L66" s="58">
        <v>296000000</v>
      </c>
      <c r="M66" s="404"/>
      <c r="N66" s="48"/>
      <c r="O66" s="48"/>
      <c r="P66" s="48"/>
      <c r="Q66" s="48"/>
      <c r="R66" s="48"/>
    </row>
    <row r="67" spans="3:18">
      <c r="C67" s="385"/>
      <c r="D67" s="385"/>
      <c r="E67" s="56" t="s">
        <v>451</v>
      </c>
      <c r="F67" s="57">
        <v>4</v>
      </c>
      <c r="G67" s="57">
        <v>7601</v>
      </c>
      <c r="H67" s="57">
        <v>10000</v>
      </c>
      <c r="I67" s="399"/>
      <c r="J67" s="56" t="s">
        <v>452</v>
      </c>
      <c r="K67" s="399"/>
      <c r="L67" s="58">
        <v>240000000</v>
      </c>
      <c r="M67" s="404"/>
      <c r="N67" s="48"/>
      <c r="O67" s="48"/>
      <c r="P67" s="48"/>
      <c r="Q67" s="48"/>
      <c r="R67" s="48"/>
    </row>
    <row r="68" spans="3:18">
      <c r="C68" s="385"/>
      <c r="D68" s="385"/>
      <c r="E68" s="56" t="s">
        <v>453</v>
      </c>
      <c r="F68" s="57">
        <v>5</v>
      </c>
      <c r="G68" s="57">
        <v>1</v>
      </c>
      <c r="H68" s="57">
        <v>10000</v>
      </c>
      <c r="I68" s="399"/>
      <c r="J68" s="56" t="s">
        <v>452</v>
      </c>
      <c r="K68" s="399"/>
      <c r="L68" s="58">
        <v>1000000000</v>
      </c>
      <c r="M68" s="404"/>
      <c r="N68" s="48"/>
      <c r="O68" s="48"/>
      <c r="P68" s="48"/>
      <c r="Q68" s="48"/>
      <c r="R68" s="48"/>
    </row>
    <row r="69" spans="3:18">
      <c r="C69" s="385"/>
      <c r="D69" s="385"/>
      <c r="E69" s="56" t="s">
        <v>454</v>
      </c>
      <c r="F69" s="57">
        <v>6</v>
      </c>
      <c r="G69" s="57">
        <v>1</v>
      </c>
      <c r="H69" s="57">
        <v>10000</v>
      </c>
      <c r="I69" s="399"/>
      <c r="J69" s="56" t="s">
        <v>452</v>
      </c>
      <c r="K69" s="399"/>
      <c r="L69" s="58">
        <v>1000000000</v>
      </c>
      <c r="M69" s="404"/>
      <c r="N69" s="48"/>
      <c r="O69" s="48"/>
      <c r="P69" s="48"/>
      <c r="Q69" s="48"/>
      <c r="R69" s="48"/>
    </row>
    <row r="70" spans="3:18">
      <c r="C70" s="385"/>
      <c r="D70" s="385"/>
      <c r="E70" s="56" t="s">
        <v>455</v>
      </c>
      <c r="F70" s="57">
        <v>7</v>
      </c>
      <c r="G70" s="57">
        <v>1</v>
      </c>
      <c r="H70" s="57">
        <v>10000</v>
      </c>
      <c r="I70" s="399"/>
      <c r="J70" s="56" t="s">
        <v>452</v>
      </c>
      <c r="K70" s="399"/>
      <c r="L70" s="58">
        <v>1000000000</v>
      </c>
      <c r="M70" s="404"/>
      <c r="N70" s="48"/>
      <c r="O70" s="48"/>
      <c r="P70" s="48"/>
      <c r="Q70" s="48"/>
      <c r="R70" s="48"/>
    </row>
    <row r="71" spans="3:18">
      <c r="C71" s="385"/>
      <c r="D71" s="385"/>
      <c r="E71" s="56" t="s">
        <v>456</v>
      </c>
      <c r="F71" s="57">
        <v>8</v>
      </c>
      <c r="G71" s="57">
        <v>1</v>
      </c>
      <c r="H71" s="57">
        <v>10000</v>
      </c>
      <c r="I71" s="399"/>
      <c r="J71" s="56" t="s">
        <v>452</v>
      </c>
      <c r="K71" s="399"/>
      <c r="L71" s="58">
        <v>1000000000</v>
      </c>
      <c r="M71" s="404"/>
      <c r="N71" s="48"/>
      <c r="O71" s="48"/>
      <c r="P71" s="48"/>
      <c r="Q71" s="48"/>
      <c r="R71" s="48"/>
    </row>
    <row r="72" spans="3:18">
      <c r="C72" s="385"/>
      <c r="D72" s="385"/>
      <c r="E72" s="56" t="s">
        <v>457</v>
      </c>
      <c r="F72" s="57">
        <v>9</v>
      </c>
      <c r="G72" s="57">
        <v>1</v>
      </c>
      <c r="H72" s="57">
        <v>10000</v>
      </c>
      <c r="I72" s="399"/>
      <c r="J72" s="56" t="s">
        <v>452</v>
      </c>
      <c r="K72" s="399"/>
      <c r="L72" s="58">
        <v>1000000000</v>
      </c>
      <c r="M72" s="404"/>
      <c r="N72" s="48"/>
      <c r="O72" s="48"/>
      <c r="P72" s="48"/>
      <c r="Q72" s="48"/>
      <c r="R72" s="48"/>
    </row>
    <row r="73" spans="3:18">
      <c r="C73" s="385"/>
      <c r="D73" s="385"/>
      <c r="E73" s="56" t="s">
        <v>458</v>
      </c>
      <c r="F73" s="57">
        <v>10</v>
      </c>
      <c r="G73" s="57">
        <v>1</v>
      </c>
      <c r="H73" s="57">
        <v>10000</v>
      </c>
      <c r="I73" s="399"/>
      <c r="J73" s="56" t="s">
        <v>452</v>
      </c>
      <c r="K73" s="399"/>
      <c r="L73" s="58">
        <v>1000000000</v>
      </c>
      <c r="M73" s="404"/>
      <c r="N73" s="48"/>
      <c r="O73" s="48"/>
      <c r="P73" s="48"/>
      <c r="Q73" s="48"/>
      <c r="R73" s="48"/>
    </row>
    <row r="74" spans="3:18">
      <c r="C74" s="385"/>
      <c r="D74" s="385"/>
      <c r="E74" s="56" t="s">
        <v>459</v>
      </c>
      <c r="F74" s="57">
        <v>11</v>
      </c>
      <c r="G74" s="57">
        <v>1</v>
      </c>
      <c r="H74" s="57">
        <v>10000</v>
      </c>
      <c r="I74" s="399"/>
      <c r="J74" s="56" t="s">
        <v>452</v>
      </c>
      <c r="K74" s="399"/>
      <c r="L74" s="58">
        <v>1000000000</v>
      </c>
      <c r="M74" s="404"/>
      <c r="N74" s="48"/>
      <c r="O74" s="48"/>
      <c r="P74" s="48"/>
      <c r="Q74" s="48"/>
      <c r="R74" s="48"/>
    </row>
    <row r="75" spans="3:18">
      <c r="C75" s="385"/>
      <c r="D75" s="385"/>
      <c r="E75" s="56" t="s">
        <v>460</v>
      </c>
      <c r="F75" s="57">
        <v>12</v>
      </c>
      <c r="G75" s="57">
        <v>1</v>
      </c>
      <c r="H75" s="57">
        <v>10000</v>
      </c>
      <c r="I75" s="399"/>
      <c r="J75" s="56" t="s">
        <v>452</v>
      </c>
      <c r="K75" s="399"/>
      <c r="L75" s="58">
        <v>1000000000</v>
      </c>
      <c r="M75" s="404"/>
      <c r="N75" s="48"/>
      <c r="O75" s="48"/>
      <c r="P75" s="48"/>
      <c r="Q75" s="48"/>
      <c r="R75" s="48"/>
    </row>
    <row r="76" spans="3:18">
      <c r="C76" s="385"/>
      <c r="D76" s="385"/>
      <c r="E76" s="56" t="s">
        <v>461</v>
      </c>
      <c r="F76" s="57">
        <v>13</v>
      </c>
      <c r="G76" s="57">
        <v>1</v>
      </c>
      <c r="H76" s="57">
        <v>10000</v>
      </c>
      <c r="I76" s="399"/>
      <c r="J76" s="56" t="s">
        <v>452</v>
      </c>
      <c r="K76" s="399"/>
      <c r="L76" s="58">
        <v>1000000000</v>
      </c>
      <c r="M76" s="404"/>
      <c r="N76" s="48"/>
      <c r="O76" s="48"/>
      <c r="P76" s="48"/>
      <c r="Q76" s="48"/>
      <c r="R76" s="48"/>
    </row>
    <row r="77" spans="3:18">
      <c r="C77" s="385"/>
      <c r="D77" s="385"/>
      <c r="E77" s="56" t="s">
        <v>462</v>
      </c>
      <c r="F77" s="57">
        <v>15</v>
      </c>
      <c r="G77" s="57">
        <v>836</v>
      </c>
      <c r="H77" s="57">
        <v>10000</v>
      </c>
      <c r="I77" s="399"/>
      <c r="J77" s="56" t="s">
        <v>452</v>
      </c>
      <c r="K77" s="399"/>
      <c r="L77" s="58">
        <v>916500000</v>
      </c>
      <c r="M77" s="404"/>
      <c r="N77" s="48"/>
      <c r="O77" s="48"/>
      <c r="P77" s="48"/>
      <c r="Q77" s="48"/>
      <c r="R77" s="48"/>
    </row>
    <row r="78" spans="3:18">
      <c r="C78" s="385"/>
      <c r="D78" s="385"/>
      <c r="E78" s="56" t="s">
        <v>463</v>
      </c>
      <c r="F78" s="57">
        <v>16</v>
      </c>
      <c r="G78" s="57">
        <v>1</v>
      </c>
      <c r="H78" s="57">
        <v>10000</v>
      </c>
      <c r="I78" s="399"/>
      <c r="J78" s="56" t="s">
        <v>452</v>
      </c>
      <c r="K78" s="399"/>
      <c r="L78" s="58">
        <v>1000000000</v>
      </c>
      <c r="M78" s="404"/>
      <c r="N78" s="48"/>
      <c r="O78" s="48"/>
      <c r="P78" s="48"/>
      <c r="Q78" s="48"/>
      <c r="R78" s="48"/>
    </row>
    <row r="79" spans="3:18">
      <c r="C79" s="385"/>
      <c r="D79" s="385"/>
      <c r="E79" s="56" t="s">
        <v>472</v>
      </c>
      <c r="F79" s="57">
        <v>17</v>
      </c>
      <c r="G79" s="57">
        <v>1</v>
      </c>
      <c r="H79" s="57">
        <v>10000</v>
      </c>
      <c r="I79" s="399"/>
      <c r="J79" s="56" t="s">
        <v>452</v>
      </c>
      <c r="K79" s="399"/>
      <c r="L79" s="58">
        <v>1000000000</v>
      </c>
      <c r="M79" s="404"/>
      <c r="N79" s="48"/>
      <c r="O79" s="48"/>
      <c r="P79" s="48"/>
      <c r="Q79" s="48"/>
      <c r="R79" s="48"/>
    </row>
    <row r="80" spans="3:18">
      <c r="C80" s="385"/>
      <c r="D80" s="385"/>
      <c r="E80" s="56" t="s">
        <v>464</v>
      </c>
      <c r="F80" s="57">
        <v>18</v>
      </c>
      <c r="G80" s="57">
        <v>1</v>
      </c>
      <c r="H80" s="57">
        <v>10000</v>
      </c>
      <c r="I80" s="399"/>
      <c r="J80" s="56" t="s">
        <v>452</v>
      </c>
      <c r="K80" s="399"/>
      <c r="L80" s="58">
        <v>1000000000</v>
      </c>
      <c r="M80" s="404"/>
      <c r="N80" s="48"/>
      <c r="O80" s="48"/>
      <c r="P80" s="48"/>
      <c r="Q80" s="48"/>
      <c r="R80" s="48"/>
    </row>
    <row r="81" spans="3:18">
      <c r="C81" s="385"/>
      <c r="D81" s="385"/>
      <c r="E81" s="56" t="s">
        <v>465</v>
      </c>
      <c r="F81" s="57">
        <v>19</v>
      </c>
      <c r="G81" s="57">
        <v>1</v>
      </c>
      <c r="H81" s="57">
        <v>10000</v>
      </c>
      <c r="I81" s="399"/>
      <c r="J81" s="56" t="s">
        <v>452</v>
      </c>
      <c r="K81" s="399"/>
      <c r="L81" s="58">
        <v>1000000000</v>
      </c>
      <c r="M81" s="404"/>
      <c r="N81" s="48"/>
      <c r="O81" s="48"/>
      <c r="P81" s="48"/>
      <c r="Q81" s="48"/>
      <c r="R81" s="48"/>
    </row>
    <row r="82" spans="3:18">
      <c r="C82" s="385"/>
      <c r="D82" s="385"/>
      <c r="E82" s="56" t="s">
        <v>466</v>
      </c>
      <c r="F82" s="57">
        <v>20</v>
      </c>
      <c r="G82" s="57">
        <v>1</v>
      </c>
      <c r="H82" s="57">
        <v>10000</v>
      </c>
      <c r="I82" s="399"/>
      <c r="J82" s="56" t="s">
        <v>452</v>
      </c>
      <c r="K82" s="399"/>
      <c r="L82" s="58">
        <v>1000000000</v>
      </c>
      <c r="M82" s="404"/>
      <c r="N82" s="48"/>
      <c r="O82" s="48"/>
      <c r="P82" s="48"/>
      <c r="Q82" s="48"/>
      <c r="R82" s="48"/>
    </row>
    <row r="83" spans="3:18">
      <c r="C83" s="385"/>
      <c r="D83" s="385"/>
      <c r="E83" s="56" t="s">
        <v>467</v>
      </c>
      <c r="F83" s="57">
        <v>21</v>
      </c>
      <c r="G83" s="57">
        <v>1</v>
      </c>
      <c r="H83" s="57">
        <v>10000</v>
      </c>
      <c r="I83" s="399"/>
      <c r="J83" s="56" t="s">
        <v>452</v>
      </c>
      <c r="K83" s="399"/>
      <c r="L83" s="58">
        <v>1000000000</v>
      </c>
      <c r="M83" s="404"/>
      <c r="N83" s="48"/>
      <c r="O83" s="48"/>
      <c r="P83" s="48"/>
      <c r="Q83" s="48"/>
      <c r="R83" s="48"/>
    </row>
    <row r="84" spans="3:18">
      <c r="C84" s="385"/>
      <c r="D84" s="385"/>
      <c r="E84" s="56" t="s">
        <v>468</v>
      </c>
      <c r="F84" s="57">
        <v>22</v>
      </c>
      <c r="G84" s="57">
        <v>1</v>
      </c>
      <c r="H84" s="57">
        <v>10000</v>
      </c>
      <c r="I84" s="399"/>
      <c r="J84" s="56" t="s">
        <v>452</v>
      </c>
      <c r="K84" s="399"/>
      <c r="L84" s="58">
        <v>1000000000</v>
      </c>
      <c r="M84" s="404"/>
      <c r="N84" s="48"/>
      <c r="O84" s="48"/>
      <c r="P84" s="48"/>
      <c r="Q84" s="48"/>
      <c r="R84" s="48"/>
    </row>
    <row r="85" spans="3:18">
      <c r="C85" s="385"/>
      <c r="D85" s="385"/>
      <c r="E85" s="56" t="s">
        <v>469</v>
      </c>
      <c r="F85" s="57">
        <v>23</v>
      </c>
      <c r="G85" s="57">
        <v>1</v>
      </c>
      <c r="H85" s="57">
        <v>10000</v>
      </c>
      <c r="I85" s="399"/>
      <c r="J85" s="56" t="s">
        <v>452</v>
      </c>
      <c r="K85" s="399"/>
      <c r="L85" s="58">
        <v>1000000000</v>
      </c>
      <c r="M85" s="404"/>
      <c r="N85" s="48"/>
      <c r="O85" s="48"/>
      <c r="P85" s="48"/>
      <c r="Q85" s="48"/>
      <c r="R85" s="48"/>
    </row>
    <row r="86" spans="3:18">
      <c r="C86" s="385"/>
      <c r="D86" s="385"/>
      <c r="E86" s="56" t="s">
        <v>470</v>
      </c>
      <c r="F86" s="57">
        <v>24</v>
      </c>
      <c r="G86" s="57">
        <v>1</v>
      </c>
      <c r="H86" s="57">
        <v>10000</v>
      </c>
      <c r="I86" s="399"/>
      <c r="J86" s="56" t="s">
        <v>452</v>
      </c>
      <c r="K86" s="399"/>
      <c r="L86" s="58">
        <v>1000000000</v>
      </c>
      <c r="M86" s="404"/>
      <c r="N86" s="48"/>
      <c r="O86" s="346"/>
      <c r="P86" s="48"/>
      <c r="Q86" s="346"/>
      <c r="R86" s="48"/>
    </row>
    <row r="87" spans="3:18">
      <c r="C87" s="385"/>
      <c r="D87" s="385"/>
      <c r="E87" s="56" t="s">
        <v>471</v>
      </c>
      <c r="F87" s="57">
        <v>25</v>
      </c>
      <c r="G87" s="57">
        <v>1</v>
      </c>
      <c r="H87" s="57">
        <v>10000</v>
      </c>
      <c r="I87" s="399"/>
      <c r="J87" s="56" t="s">
        <v>452</v>
      </c>
      <c r="K87" s="399"/>
      <c r="L87" s="58">
        <v>1000000000</v>
      </c>
      <c r="M87" s="404"/>
      <c r="N87" s="48"/>
      <c r="O87" s="346"/>
      <c r="P87" s="48"/>
      <c r="Q87" s="346"/>
      <c r="R87" s="48"/>
    </row>
    <row r="88" spans="3:18">
      <c r="C88" s="385"/>
      <c r="D88" s="385"/>
      <c r="E88" s="56" t="s">
        <v>473</v>
      </c>
      <c r="F88" s="57">
        <v>26</v>
      </c>
      <c r="G88" s="56">
        <v>77</v>
      </c>
      <c r="H88" s="57">
        <v>10000</v>
      </c>
      <c r="I88" s="399"/>
      <c r="J88" s="56" t="s">
        <v>452</v>
      </c>
      <c r="K88" s="399"/>
      <c r="L88" s="58">
        <v>992400000</v>
      </c>
      <c r="M88" s="404"/>
      <c r="N88" s="48"/>
      <c r="O88" s="48"/>
      <c r="P88" s="48"/>
      <c r="Q88" s="347"/>
      <c r="R88" s="48"/>
    </row>
    <row r="89" spans="3:18">
      <c r="C89" s="385"/>
      <c r="D89" s="385"/>
      <c r="E89" s="56" t="s">
        <v>474</v>
      </c>
      <c r="F89" s="57">
        <v>28</v>
      </c>
      <c r="G89" s="57">
        <v>1</v>
      </c>
      <c r="H89" s="57">
        <v>10000</v>
      </c>
      <c r="I89" s="399"/>
      <c r="J89" s="56" t="s">
        <v>452</v>
      </c>
      <c r="K89" s="399"/>
      <c r="L89" s="58">
        <v>1000000000</v>
      </c>
      <c r="M89" s="404"/>
      <c r="N89" s="48"/>
      <c r="O89" s="48"/>
      <c r="P89" s="48"/>
      <c r="Q89" s="48"/>
      <c r="R89" s="48"/>
    </row>
    <row r="90" spans="3:18">
      <c r="C90" s="385"/>
      <c r="D90" s="385"/>
      <c r="E90" s="56" t="s">
        <v>475</v>
      </c>
      <c r="F90" s="57">
        <v>29</v>
      </c>
      <c r="G90" s="57">
        <v>1</v>
      </c>
      <c r="H90" s="57">
        <v>10000</v>
      </c>
      <c r="I90" s="399"/>
      <c r="J90" s="56" t="s">
        <v>452</v>
      </c>
      <c r="K90" s="399"/>
      <c r="L90" s="58">
        <v>1000000000</v>
      </c>
      <c r="M90" s="404"/>
      <c r="N90" s="48"/>
      <c r="O90" s="48"/>
      <c r="P90" s="48"/>
      <c r="Q90" s="48"/>
      <c r="R90" s="48"/>
    </row>
    <row r="91" spans="3:18">
      <c r="C91" s="385"/>
      <c r="D91" s="385"/>
      <c r="E91" s="56" t="s">
        <v>476</v>
      </c>
      <c r="F91" s="57">
        <v>30</v>
      </c>
      <c r="G91" s="57">
        <v>1</v>
      </c>
      <c r="H91" s="57">
        <v>10000</v>
      </c>
      <c r="I91" s="399"/>
      <c r="J91" s="56" t="s">
        <v>452</v>
      </c>
      <c r="K91" s="399"/>
      <c r="L91" s="58">
        <v>1000000000</v>
      </c>
      <c r="M91" s="404"/>
      <c r="N91" s="48"/>
      <c r="O91" s="48"/>
      <c r="P91" s="48"/>
      <c r="Q91" s="48"/>
      <c r="R91" s="48"/>
    </row>
    <row r="92" spans="3:18">
      <c r="C92" s="385"/>
      <c r="D92" s="385"/>
      <c r="E92" s="56" t="s">
        <v>477</v>
      </c>
      <c r="F92" s="57">
        <v>31</v>
      </c>
      <c r="G92" s="57">
        <v>1</v>
      </c>
      <c r="H92" s="57">
        <v>10000</v>
      </c>
      <c r="I92" s="399"/>
      <c r="J92" s="56" t="s">
        <v>452</v>
      </c>
      <c r="K92" s="399"/>
      <c r="L92" s="58">
        <v>1000000000</v>
      </c>
      <c r="M92" s="404"/>
      <c r="N92" s="48"/>
      <c r="O92" s="48"/>
      <c r="P92" s="48"/>
      <c r="Q92" s="48"/>
      <c r="R92" s="48"/>
    </row>
    <row r="93" spans="3:18">
      <c r="C93" s="385"/>
      <c r="D93" s="385"/>
      <c r="E93" s="56" t="s">
        <v>478</v>
      </c>
      <c r="F93" s="57">
        <v>32</v>
      </c>
      <c r="G93" s="57">
        <v>1</v>
      </c>
      <c r="H93" s="57">
        <v>10000</v>
      </c>
      <c r="I93" s="399"/>
      <c r="J93" s="56" t="s">
        <v>452</v>
      </c>
      <c r="K93" s="399"/>
      <c r="L93" s="58">
        <v>1000000000</v>
      </c>
      <c r="M93" s="404"/>
      <c r="N93" s="48"/>
      <c r="O93" s="48"/>
      <c r="P93" s="48"/>
      <c r="Q93" s="48"/>
      <c r="R93" s="48"/>
    </row>
    <row r="94" spans="3:18">
      <c r="C94" s="385"/>
      <c r="D94" s="385"/>
      <c r="E94" s="56" t="s">
        <v>479</v>
      </c>
      <c r="F94" s="57">
        <v>33</v>
      </c>
      <c r="G94" s="57">
        <v>1</v>
      </c>
      <c r="H94" s="57">
        <v>10000</v>
      </c>
      <c r="I94" s="399"/>
      <c r="J94" s="56" t="s">
        <v>452</v>
      </c>
      <c r="K94" s="399"/>
      <c r="L94" s="58">
        <v>1000000000</v>
      </c>
      <c r="M94" s="404"/>
      <c r="N94" s="48"/>
      <c r="O94" s="48"/>
      <c r="P94" s="48"/>
      <c r="Q94" s="48"/>
      <c r="R94" s="48"/>
    </row>
    <row r="95" spans="3:18">
      <c r="C95" s="385"/>
      <c r="D95" s="385"/>
      <c r="E95" s="56" t="s">
        <v>480</v>
      </c>
      <c r="F95" s="57">
        <v>34</v>
      </c>
      <c r="G95" s="57">
        <v>1</v>
      </c>
      <c r="H95" s="57">
        <v>10000</v>
      </c>
      <c r="I95" s="399"/>
      <c r="J95" s="56" t="s">
        <v>452</v>
      </c>
      <c r="K95" s="399"/>
      <c r="L95" s="58">
        <v>1000000000</v>
      </c>
      <c r="M95" s="404"/>
      <c r="N95" s="48"/>
      <c r="O95" s="48"/>
      <c r="P95" s="48"/>
      <c r="Q95" s="48"/>
      <c r="R95" s="48"/>
    </row>
    <row r="96" spans="3:18">
      <c r="C96" s="385"/>
      <c r="D96" s="385"/>
      <c r="E96" s="56" t="s">
        <v>481</v>
      </c>
      <c r="F96" s="57">
        <v>35</v>
      </c>
      <c r="G96" s="57">
        <v>1</v>
      </c>
      <c r="H96" s="57">
        <v>9392</v>
      </c>
      <c r="I96" s="399"/>
      <c r="J96" s="56" t="s">
        <v>452</v>
      </c>
      <c r="K96" s="399"/>
      <c r="L96" s="58">
        <v>939200000</v>
      </c>
      <c r="M96" s="404"/>
      <c r="N96" s="48"/>
      <c r="O96" s="48"/>
      <c r="P96" s="48"/>
      <c r="Q96" s="48"/>
      <c r="R96" s="48"/>
    </row>
    <row r="97" spans="3:18">
      <c r="C97" s="385"/>
      <c r="D97" s="385"/>
      <c r="E97" s="56" t="s">
        <v>793</v>
      </c>
      <c r="F97" s="57">
        <v>36</v>
      </c>
      <c r="G97" s="57">
        <v>1</v>
      </c>
      <c r="H97" s="57">
        <v>10000</v>
      </c>
      <c r="I97" s="399"/>
      <c r="J97" s="56" t="s">
        <v>452</v>
      </c>
      <c r="K97" s="399"/>
      <c r="L97" s="58">
        <v>1000000000</v>
      </c>
      <c r="M97" s="404"/>
      <c r="N97" s="48"/>
      <c r="O97" s="48"/>
      <c r="P97" s="48"/>
      <c r="Q97" s="48"/>
      <c r="R97" s="48"/>
    </row>
    <row r="98" spans="3:18">
      <c r="C98" s="385"/>
      <c r="D98" s="385"/>
      <c r="E98" s="56" t="s">
        <v>794</v>
      </c>
      <c r="F98" s="57">
        <v>37</v>
      </c>
      <c r="G98" s="57">
        <v>1</v>
      </c>
      <c r="H98" s="57">
        <v>10000</v>
      </c>
      <c r="I98" s="399"/>
      <c r="J98" s="56" t="s">
        <v>452</v>
      </c>
      <c r="K98" s="399"/>
      <c r="L98" s="58">
        <v>1000000000</v>
      </c>
      <c r="M98" s="404"/>
      <c r="N98" s="48"/>
      <c r="O98" s="48"/>
      <c r="P98" s="48"/>
      <c r="Q98" s="48"/>
      <c r="R98" s="48"/>
    </row>
    <row r="99" spans="3:18">
      <c r="C99" s="385"/>
      <c r="D99" s="385"/>
      <c r="E99" s="56" t="s">
        <v>795</v>
      </c>
      <c r="F99" s="57">
        <v>38</v>
      </c>
      <c r="G99" s="57">
        <v>1</v>
      </c>
      <c r="H99" s="57">
        <v>10000</v>
      </c>
      <c r="I99" s="399"/>
      <c r="J99" s="56" t="s">
        <v>452</v>
      </c>
      <c r="K99" s="399"/>
      <c r="L99" s="58">
        <v>1000000000</v>
      </c>
      <c r="M99" s="404"/>
      <c r="N99" s="48"/>
      <c r="O99" s="48"/>
      <c r="P99" s="48"/>
      <c r="Q99" s="48"/>
      <c r="R99" s="48"/>
    </row>
    <row r="100" spans="3:18">
      <c r="C100" s="385"/>
      <c r="D100" s="385"/>
      <c r="E100" s="56" t="s">
        <v>796</v>
      </c>
      <c r="F100" s="57">
        <v>39</v>
      </c>
      <c r="G100" s="57">
        <v>1</v>
      </c>
      <c r="H100" s="57">
        <v>9684</v>
      </c>
      <c r="I100" s="399"/>
      <c r="J100" s="56" t="s">
        <v>452</v>
      </c>
      <c r="K100" s="399"/>
      <c r="L100" s="58">
        <v>968400000</v>
      </c>
      <c r="M100" s="404"/>
      <c r="N100" s="48"/>
      <c r="O100" s="48"/>
      <c r="P100" s="48"/>
      <c r="Q100" s="48"/>
      <c r="R100" s="48"/>
    </row>
    <row r="101" spans="3:18" ht="12.75" customHeight="1">
      <c r="C101" s="385">
        <v>2</v>
      </c>
      <c r="D101" s="385" t="s">
        <v>542</v>
      </c>
      <c r="E101" s="56" t="s">
        <v>451</v>
      </c>
      <c r="F101" s="57">
        <v>2</v>
      </c>
      <c r="G101" s="57">
        <v>3881</v>
      </c>
      <c r="H101" s="57">
        <v>4640</v>
      </c>
      <c r="I101" s="398">
        <f>2279+316</f>
        <v>2595</v>
      </c>
      <c r="J101" s="56" t="s">
        <v>452</v>
      </c>
      <c r="K101" s="398">
        <v>2595</v>
      </c>
      <c r="L101" s="58">
        <v>76000000</v>
      </c>
      <c r="M101" s="393">
        <v>7.6E-3</v>
      </c>
      <c r="N101" s="83"/>
      <c r="O101" s="48"/>
      <c r="P101" s="48"/>
      <c r="Q101" s="48"/>
      <c r="R101" s="48"/>
    </row>
    <row r="102" spans="3:18">
      <c r="C102" s="385"/>
      <c r="D102" s="385"/>
      <c r="E102" s="56" t="s">
        <v>462</v>
      </c>
      <c r="F102" s="57">
        <v>14</v>
      </c>
      <c r="G102" s="56">
        <v>1</v>
      </c>
      <c r="H102" s="57">
        <v>835</v>
      </c>
      <c r="I102" s="399"/>
      <c r="J102" s="56" t="s">
        <v>452</v>
      </c>
      <c r="K102" s="399"/>
      <c r="L102" s="58">
        <v>83500000</v>
      </c>
      <c r="M102" s="394"/>
      <c r="N102" s="83"/>
      <c r="O102" s="48"/>
      <c r="P102" s="48"/>
      <c r="Q102" s="48"/>
      <c r="R102" s="48"/>
    </row>
    <row r="103" spans="3:18">
      <c r="C103" s="385"/>
      <c r="D103" s="385"/>
      <c r="E103" s="56" t="s">
        <v>473</v>
      </c>
      <c r="F103" s="57">
        <v>27</v>
      </c>
      <c r="G103" s="56">
        <v>1</v>
      </c>
      <c r="H103" s="57">
        <v>76</v>
      </c>
      <c r="I103" s="399"/>
      <c r="J103" s="56" t="s">
        <v>452</v>
      </c>
      <c r="K103" s="399"/>
      <c r="L103" s="58">
        <v>7600000</v>
      </c>
      <c r="M103" s="394"/>
      <c r="N103" s="48"/>
      <c r="O103" s="48"/>
      <c r="P103" s="48"/>
      <c r="Q103" s="48"/>
      <c r="R103" s="48"/>
    </row>
    <row r="104" spans="3:18">
      <c r="C104" s="385"/>
      <c r="D104" s="385"/>
      <c r="E104" s="56" t="s">
        <v>481</v>
      </c>
      <c r="F104" s="57">
        <v>36</v>
      </c>
      <c r="G104" s="57">
        <v>9393</v>
      </c>
      <c r="H104" s="57">
        <v>10000</v>
      </c>
      <c r="I104" s="399"/>
      <c r="J104" s="56" t="s">
        <v>452</v>
      </c>
      <c r="K104" s="399"/>
      <c r="L104" s="58">
        <v>60800000</v>
      </c>
      <c r="M104" s="394"/>
      <c r="N104" s="48"/>
      <c r="O104" s="48"/>
      <c r="P104" s="48"/>
      <c r="Q104" s="48"/>
      <c r="R104" s="48"/>
    </row>
    <row r="105" spans="3:18">
      <c r="C105" s="385"/>
      <c r="D105" s="385"/>
      <c r="E105" s="56" t="s">
        <v>796</v>
      </c>
      <c r="F105" s="57">
        <v>39</v>
      </c>
      <c r="G105" s="57">
        <v>1</v>
      </c>
      <c r="H105" s="57">
        <v>316</v>
      </c>
      <c r="I105" s="400"/>
      <c r="J105" s="56" t="s">
        <v>452</v>
      </c>
      <c r="K105" s="400"/>
      <c r="L105" s="58">
        <v>31600000</v>
      </c>
      <c r="M105" s="395"/>
      <c r="N105" s="48"/>
      <c r="O105" s="48"/>
      <c r="P105" s="48"/>
      <c r="Q105" s="48"/>
      <c r="R105" s="48"/>
    </row>
    <row r="106" spans="3:18">
      <c r="C106" s="401" t="s">
        <v>68</v>
      </c>
      <c r="D106" s="401"/>
      <c r="E106" s="401"/>
      <c r="F106" s="401"/>
      <c r="G106" s="401"/>
      <c r="H106" s="401"/>
      <c r="I106" s="59">
        <f>SUM(I65:I105)</f>
        <v>340000</v>
      </c>
      <c r="J106" s="60"/>
      <c r="K106" s="59">
        <f>SUM(K65:K105)</f>
        <v>340000</v>
      </c>
      <c r="L106" s="61">
        <f>SUM(L65:L105)</f>
        <v>34000000000</v>
      </c>
      <c r="M106" s="62">
        <f>SUM(M65:M105)</f>
        <v>1</v>
      </c>
      <c r="N106" s="48"/>
      <c r="O106" s="48"/>
      <c r="P106" s="48"/>
      <c r="Q106" s="48"/>
      <c r="R106" s="48"/>
    </row>
    <row r="107" spans="3:18">
      <c r="C107" s="48"/>
      <c r="D107" s="48"/>
      <c r="E107" s="55"/>
      <c r="F107" s="63"/>
      <c r="G107" s="55"/>
      <c r="H107" s="63"/>
      <c r="I107" s="48"/>
      <c r="J107" s="55"/>
      <c r="K107" s="48"/>
      <c r="L107" s="64"/>
      <c r="M107" s="48"/>
      <c r="N107" s="48"/>
      <c r="O107" s="48"/>
      <c r="P107" s="48"/>
      <c r="Q107" s="48"/>
      <c r="R107" s="48"/>
    </row>
    <row r="108" spans="3:18">
      <c r="C108" s="48"/>
      <c r="D108" s="48"/>
      <c r="E108" s="48"/>
      <c r="F108" s="48"/>
      <c r="G108" s="48"/>
      <c r="H108" s="48"/>
      <c r="I108" s="48"/>
      <c r="J108" s="48"/>
      <c r="K108" s="48"/>
      <c r="L108" s="48"/>
      <c r="M108" s="48"/>
      <c r="N108" s="48"/>
      <c r="O108" s="48"/>
      <c r="P108" s="48"/>
      <c r="Q108" s="48"/>
      <c r="R108" s="48"/>
    </row>
    <row r="109" spans="3:18">
      <c r="C109" s="396" t="s">
        <v>534</v>
      </c>
      <c r="D109" s="396"/>
      <c r="E109" s="396"/>
      <c r="F109" s="396"/>
      <c r="G109" s="396"/>
      <c r="H109" s="396"/>
      <c r="I109" s="396"/>
      <c r="J109" s="396"/>
      <c r="K109" s="396"/>
      <c r="L109" s="396"/>
      <c r="M109" s="396"/>
      <c r="N109" s="48"/>
      <c r="O109" s="48"/>
      <c r="P109" s="48"/>
      <c r="Q109" s="48"/>
      <c r="R109" s="48"/>
    </row>
    <row r="110" spans="3:18" ht="48" customHeight="1">
      <c r="C110" s="70" t="s">
        <v>450</v>
      </c>
      <c r="D110" s="70" t="s">
        <v>389</v>
      </c>
      <c r="E110" s="70" t="s">
        <v>711</v>
      </c>
      <c r="F110" s="70" t="s">
        <v>740</v>
      </c>
      <c r="G110" s="70" t="s">
        <v>712</v>
      </c>
      <c r="H110" s="70" t="s">
        <v>713</v>
      </c>
      <c r="I110" s="70" t="s">
        <v>714</v>
      </c>
      <c r="J110" s="70" t="s">
        <v>715</v>
      </c>
      <c r="K110" s="70" t="s">
        <v>716</v>
      </c>
      <c r="L110" s="70" t="s">
        <v>717</v>
      </c>
      <c r="M110" s="70" t="s">
        <v>741</v>
      </c>
      <c r="N110" s="48"/>
      <c r="O110" s="48"/>
      <c r="P110" s="48"/>
      <c r="Q110" s="48"/>
      <c r="R110" s="48"/>
    </row>
    <row r="111" spans="3:18">
      <c r="C111" s="385">
        <v>1</v>
      </c>
      <c r="D111" s="385" t="s">
        <v>836</v>
      </c>
      <c r="E111" s="56" t="s">
        <v>451</v>
      </c>
      <c r="F111" s="57">
        <v>1</v>
      </c>
      <c r="G111" s="57">
        <v>1</v>
      </c>
      <c r="H111" s="57">
        <v>3880</v>
      </c>
      <c r="I111" s="398">
        <v>337405</v>
      </c>
      <c r="J111" s="56" t="s">
        <v>452</v>
      </c>
      <c r="K111" s="398">
        <v>337405</v>
      </c>
      <c r="L111" s="58">
        <v>388000000</v>
      </c>
      <c r="M111" s="403">
        <v>0.99239999999999995</v>
      </c>
      <c r="N111" s="48"/>
      <c r="O111" s="48"/>
      <c r="P111" s="48"/>
      <c r="Q111" s="48"/>
      <c r="R111" s="48"/>
    </row>
    <row r="112" spans="3:18" ht="12.75" customHeight="1">
      <c r="C112" s="385"/>
      <c r="D112" s="385"/>
      <c r="E112" s="56" t="s">
        <v>451</v>
      </c>
      <c r="F112" s="57">
        <v>3</v>
      </c>
      <c r="G112" s="57">
        <v>4641</v>
      </c>
      <c r="H112" s="57">
        <v>7600</v>
      </c>
      <c r="I112" s="399"/>
      <c r="J112" s="56" t="s">
        <v>452</v>
      </c>
      <c r="K112" s="399"/>
      <c r="L112" s="58">
        <v>296000000</v>
      </c>
      <c r="M112" s="404"/>
      <c r="N112" s="48"/>
      <c r="O112" s="48"/>
      <c r="P112" s="48"/>
      <c r="Q112" s="48"/>
      <c r="R112" s="48"/>
    </row>
    <row r="113" spans="3:18" ht="12.75" customHeight="1">
      <c r="C113" s="385"/>
      <c r="D113" s="385"/>
      <c r="E113" s="56" t="s">
        <v>451</v>
      </c>
      <c r="F113" s="57">
        <v>4</v>
      </c>
      <c r="G113" s="57">
        <v>7601</v>
      </c>
      <c r="H113" s="57">
        <v>10000</v>
      </c>
      <c r="I113" s="399"/>
      <c r="J113" s="56" t="s">
        <v>452</v>
      </c>
      <c r="K113" s="399"/>
      <c r="L113" s="58">
        <v>240000000</v>
      </c>
      <c r="M113" s="404"/>
      <c r="N113" s="48"/>
      <c r="O113" s="48"/>
      <c r="P113" s="48"/>
      <c r="Q113" s="48"/>
      <c r="R113" s="48"/>
    </row>
    <row r="114" spans="3:18" ht="12.75" customHeight="1">
      <c r="C114" s="385"/>
      <c r="D114" s="385"/>
      <c r="E114" s="56" t="s">
        <v>453</v>
      </c>
      <c r="F114" s="57">
        <v>5</v>
      </c>
      <c r="G114" s="57">
        <v>1</v>
      </c>
      <c r="H114" s="57">
        <v>10000</v>
      </c>
      <c r="I114" s="399"/>
      <c r="J114" s="56" t="s">
        <v>452</v>
      </c>
      <c r="K114" s="399"/>
      <c r="L114" s="58">
        <v>1000000000</v>
      </c>
      <c r="M114" s="404"/>
      <c r="N114" s="48"/>
      <c r="O114" s="48"/>
      <c r="P114" s="48"/>
      <c r="Q114" s="48"/>
      <c r="R114" s="48"/>
    </row>
    <row r="115" spans="3:18" ht="12.75" customHeight="1">
      <c r="C115" s="385"/>
      <c r="D115" s="385"/>
      <c r="E115" s="56" t="s">
        <v>454</v>
      </c>
      <c r="F115" s="57">
        <v>6</v>
      </c>
      <c r="G115" s="57">
        <v>1</v>
      </c>
      <c r="H115" s="57">
        <v>10000</v>
      </c>
      <c r="I115" s="399"/>
      <c r="J115" s="56" t="s">
        <v>452</v>
      </c>
      <c r="K115" s="399"/>
      <c r="L115" s="58">
        <v>1000000000</v>
      </c>
      <c r="M115" s="404"/>
      <c r="N115" s="48"/>
      <c r="O115" s="48"/>
      <c r="P115" s="48"/>
      <c r="Q115" s="48"/>
      <c r="R115" s="48"/>
    </row>
    <row r="116" spans="3:18" ht="12.75" customHeight="1">
      <c r="C116" s="385"/>
      <c r="D116" s="385"/>
      <c r="E116" s="56" t="s">
        <v>455</v>
      </c>
      <c r="F116" s="57">
        <v>7</v>
      </c>
      <c r="G116" s="57">
        <v>1</v>
      </c>
      <c r="H116" s="57">
        <v>10000</v>
      </c>
      <c r="I116" s="399"/>
      <c r="J116" s="56" t="s">
        <v>452</v>
      </c>
      <c r="K116" s="399"/>
      <c r="L116" s="58">
        <v>1000000000</v>
      </c>
      <c r="M116" s="404"/>
      <c r="N116" s="48"/>
      <c r="O116" s="48"/>
      <c r="P116" s="48"/>
      <c r="Q116" s="48"/>
      <c r="R116" s="48"/>
    </row>
    <row r="117" spans="3:18" ht="12.75" customHeight="1">
      <c r="C117" s="385"/>
      <c r="D117" s="385"/>
      <c r="E117" s="56" t="s">
        <v>456</v>
      </c>
      <c r="F117" s="57">
        <v>8</v>
      </c>
      <c r="G117" s="57">
        <v>1</v>
      </c>
      <c r="H117" s="57">
        <v>10000</v>
      </c>
      <c r="I117" s="399"/>
      <c r="J117" s="56" t="s">
        <v>452</v>
      </c>
      <c r="K117" s="399"/>
      <c r="L117" s="58">
        <v>1000000000</v>
      </c>
      <c r="M117" s="404"/>
      <c r="N117" s="48"/>
      <c r="O117" s="48"/>
      <c r="P117" s="48"/>
      <c r="Q117" s="48"/>
      <c r="R117" s="48"/>
    </row>
    <row r="118" spans="3:18" ht="12.75" customHeight="1">
      <c r="C118" s="385"/>
      <c r="D118" s="385"/>
      <c r="E118" s="56" t="s">
        <v>457</v>
      </c>
      <c r="F118" s="57">
        <v>9</v>
      </c>
      <c r="G118" s="57">
        <v>1</v>
      </c>
      <c r="H118" s="57">
        <v>10000</v>
      </c>
      <c r="I118" s="399"/>
      <c r="J118" s="56" t="s">
        <v>452</v>
      </c>
      <c r="K118" s="399"/>
      <c r="L118" s="58">
        <v>1000000000</v>
      </c>
      <c r="M118" s="404"/>
      <c r="N118" s="48"/>
      <c r="O118" s="48"/>
      <c r="P118" s="48"/>
      <c r="Q118" s="48"/>
      <c r="R118" s="48"/>
    </row>
    <row r="119" spans="3:18" ht="12.75" customHeight="1">
      <c r="C119" s="385"/>
      <c r="D119" s="385"/>
      <c r="E119" s="56" t="s">
        <v>458</v>
      </c>
      <c r="F119" s="57">
        <v>10</v>
      </c>
      <c r="G119" s="57">
        <v>1</v>
      </c>
      <c r="H119" s="57">
        <v>10000</v>
      </c>
      <c r="I119" s="399"/>
      <c r="J119" s="56" t="s">
        <v>452</v>
      </c>
      <c r="K119" s="399"/>
      <c r="L119" s="58">
        <v>1000000000</v>
      </c>
      <c r="M119" s="404"/>
      <c r="N119" s="48"/>
      <c r="O119" s="48"/>
      <c r="P119" s="48"/>
      <c r="Q119" s="48"/>
      <c r="R119" s="48"/>
    </row>
    <row r="120" spans="3:18" ht="12.75" customHeight="1">
      <c r="C120" s="385"/>
      <c r="D120" s="385"/>
      <c r="E120" s="56" t="s">
        <v>459</v>
      </c>
      <c r="F120" s="57">
        <v>11</v>
      </c>
      <c r="G120" s="57">
        <v>1</v>
      </c>
      <c r="H120" s="57">
        <v>10000</v>
      </c>
      <c r="I120" s="399"/>
      <c r="J120" s="56" t="s">
        <v>452</v>
      </c>
      <c r="K120" s="399"/>
      <c r="L120" s="58">
        <v>1000000000</v>
      </c>
      <c r="M120" s="404"/>
      <c r="N120" s="48"/>
      <c r="O120" s="48"/>
      <c r="P120" s="48"/>
      <c r="Q120" s="48"/>
      <c r="R120" s="48"/>
    </row>
    <row r="121" spans="3:18" ht="12.75" customHeight="1">
      <c r="C121" s="385"/>
      <c r="D121" s="385"/>
      <c r="E121" s="56" t="s">
        <v>460</v>
      </c>
      <c r="F121" s="57">
        <v>12</v>
      </c>
      <c r="G121" s="57">
        <v>1</v>
      </c>
      <c r="H121" s="57">
        <v>10000</v>
      </c>
      <c r="I121" s="399"/>
      <c r="J121" s="56" t="s">
        <v>452</v>
      </c>
      <c r="K121" s="399"/>
      <c r="L121" s="58">
        <v>1000000000</v>
      </c>
      <c r="M121" s="404"/>
      <c r="N121" s="48"/>
      <c r="O121" s="48"/>
      <c r="P121" s="48"/>
      <c r="Q121" s="48"/>
      <c r="R121" s="48"/>
    </row>
    <row r="122" spans="3:18" ht="12.75" customHeight="1">
      <c r="C122" s="385"/>
      <c r="D122" s="385"/>
      <c r="E122" s="56" t="s">
        <v>461</v>
      </c>
      <c r="F122" s="57">
        <v>13</v>
      </c>
      <c r="G122" s="57">
        <v>1</v>
      </c>
      <c r="H122" s="57">
        <v>10000</v>
      </c>
      <c r="I122" s="399"/>
      <c r="J122" s="56" t="s">
        <v>452</v>
      </c>
      <c r="K122" s="399"/>
      <c r="L122" s="58">
        <v>1000000000</v>
      </c>
      <c r="M122" s="404"/>
      <c r="N122" s="48"/>
      <c r="O122" s="48"/>
      <c r="P122" s="48"/>
      <c r="Q122" s="48"/>
      <c r="R122" s="48"/>
    </row>
    <row r="123" spans="3:18" ht="12.75" customHeight="1">
      <c r="C123" s="385"/>
      <c r="D123" s="385"/>
      <c r="E123" s="56" t="s">
        <v>462</v>
      </c>
      <c r="F123" s="57">
        <v>15</v>
      </c>
      <c r="G123" s="57">
        <v>836</v>
      </c>
      <c r="H123" s="57">
        <v>10000</v>
      </c>
      <c r="I123" s="399"/>
      <c r="J123" s="56" t="s">
        <v>452</v>
      </c>
      <c r="K123" s="399"/>
      <c r="L123" s="58">
        <v>916500000</v>
      </c>
      <c r="M123" s="404"/>
      <c r="N123" s="48"/>
      <c r="O123" s="48"/>
      <c r="P123" s="48"/>
      <c r="Q123" s="48"/>
      <c r="R123" s="48"/>
    </row>
    <row r="124" spans="3:18" ht="12.75" customHeight="1">
      <c r="C124" s="385"/>
      <c r="D124" s="385"/>
      <c r="E124" s="56" t="s">
        <v>463</v>
      </c>
      <c r="F124" s="57">
        <v>16</v>
      </c>
      <c r="G124" s="57">
        <v>1</v>
      </c>
      <c r="H124" s="57">
        <v>10000</v>
      </c>
      <c r="I124" s="399"/>
      <c r="J124" s="56" t="s">
        <v>452</v>
      </c>
      <c r="K124" s="399"/>
      <c r="L124" s="58">
        <v>1000000000</v>
      </c>
      <c r="M124" s="404"/>
      <c r="N124" s="48"/>
      <c r="O124" s="48"/>
      <c r="P124" s="48"/>
      <c r="Q124" s="48"/>
      <c r="R124" s="48"/>
    </row>
    <row r="125" spans="3:18" ht="12.75" customHeight="1">
      <c r="C125" s="385"/>
      <c r="D125" s="385"/>
      <c r="E125" s="56" t="s">
        <v>472</v>
      </c>
      <c r="F125" s="57">
        <v>17</v>
      </c>
      <c r="G125" s="57">
        <v>1</v>
      </c>
      <c r="H125" s="57">
        <v>10000</v>
      </c>
      <c r="I125" s="399"/>
      <c r="J125" s="56" t="s">
        <v>452</v>
      </c>
      <c r="K125" s="399"/>
      <c r="L125" s="58">
        <v>1000000000</v>
      </c>
      <c r="M125" s="404"/>
      <c r="N125" s="48"/>
      <c r="O125" s="48"/>
      <c r="P125" s="48"/>
      <c r="Q125" s="48"/>
      <c r="R125" s="48"/>
    </row>
    <row r="126" spans="3:18" ht="12.75" customHeight="1">
      <c r="C126" s="385"/>
      <c r="D126" s="385"/>
      <c r="E126" s="56" t="s">
        <v>464</v>
      </c>
      <c r="F126" s="57">
        <v>18</v>
      </c>
      <c r="G126" s="57">
        <v>1</v>
      </c>
      <c r="H126" s="57">
        <v>10000</v>
      </c>
      <c r="I126" s="399"/>
      <c r="J126" s="56" t="s">
        <v>452</v>
      </c>
      <c r="K126" s="399"/>
      <c r="L126" s="58">
        <v>1000000000</v>
      </c>
      <c r="M126" s="404"/>
      <c r="N126" s="48"/>
      <c r="O126" s="48"/>
      <c r="P126" s="48"/>
      <c r="Q126" s="48"/>
      <c r="R126" s="48"/>
    </row>
    <row r="127" spans="3:18" ht="12.75" customHeight="1">
      <c r="C127" s="385"/>
      <c r="D127" s="385"/>
      <c r="E127" s="56" t="s">
        <v>465</v>
      </c>
      <c r="F127" s="57">
        <v>19</v>
      </c>
      <c r="G127" s="57">
        <v>1</v>
      </c>
      <c r="H127" s="57">
        <v>10000</v>
      </c>
      <c r="I127" s="399"/>
      <c r="J127" s="56" t="s">
        <v>452</v>
      </c>
      <c r="K127" s="399"/>
      <c r="L127" s="58">
        <v>1000000000</v>
      </c>
      <c r="M127" s="404"/>
      <c r="N127" s="48"/>
      <c r="O127" s="48"/>
      <c r="P127" s="48"/>
      <c r="Q127" s="48"/>
      <c r="R127" s="48"/>
    </row>
    <row r="128" spans="3:18" ht="12.75" customHeight="1">
      <c r="C128" s="385"/>
      <c r="D128" s="385"/>
      <c r="E128" s="56" t="s">
        <v>466</v>
      </c>
      <c r="F128" s="57">
        <v>20</v>
      </c>
      <c r="G128" s="57">
        <v>1</v>
      </c>
      <c r="H128" s="57">
        <v>10000</v>
      </c>
      <c r="I128" s="399"/>
      <c r="J128" s="56" t="s">
        <v>452</v>
      </c>
      <c r="K128" s="399"/>
      <c r="L128" s="58">
        <v>1000000000</v>
      </c>
      <c r="M128" s="404"/>
      <c r="N128" s="48"/>
      <c r="O128" s="48"/>
      <c r="P128" s="48"/>
      <c r="Q128" s="48"/>
      <c r="R128" s="48"/>
    </row>
    <row r="129" spans="3:18" ht="12.75" customHeight="1">
      <c r="C129" s="385"/>
      <c r="D129" s="385"/>
      <c r="E129" s="56" t="s">
        <v>467</v>
      </c>
      <c r="F129" s="57">
        <v>21</v>
      </c>
      <c r="G129" s="57">
        <v>1</v>
      </c>
      <c r="H129" s="57">
        <v>10000</v>
      </c>
      <c r="I129" s="399"/>
      <c r="J129" s="56" t="s">
        <v>452</v>
      </c>
      <c r="K129" s="399"/>
      <c r="L129" s="58">
        <v>1000000000</v>
      </c>
      <c r="M129" s="404"/>
      <c r="N129" s="48"/>
      <c r="O129" s="48"/>
      <c r="P129" s="48"/>
      <c r="Q129" s="48"/>
      <c r="R129" s="48"/>
    </row>
    <row r="130" spans="3:18" ht="12.75" customHeight="1">
      <c r="C130" s="385"/>
      <c r="D130" s="385"/>
      <c r="E130" s="56" t="s">
        <v>468</v>
      </c>
      <c r="F130" s="57">
        <v>22</v>
      </c>
      <c r="G130" s="57">
        <v>1</v>
      </c>
      <c r="H130" s="57">
        <v>10000</v>
      </c>
      <c r="I130" s="399"/>
      <c r="J130" s="56" t="s">
        <v>452</v>
      </c>
      <c r="K130" s="399"/>
      <c r="L130" s="58">
        <v>1000000000</v>
      </c>
      <c r="M130" s="404"/>
      <c r="N130" s="48"/>
      <c r="O130" s="48"/>
      <c r="P130" s="48"/>
      <c r="Q130" s="48"/>
      <c r="R130" s="48"/>
    </row>
    <row r="131" spans="3:18" ht="12.75" customHeight="1">
      <c r="C131" s="385"/>
      <c r="D131" s="385"/>
      <c r="E131" s="56" t="s">
        <v>469</v>
      </c>
      <c r="F131" s="57">
        <v>23</v>
      </c>
      <c r="G131" s="57">
        <v>1</v>
      </c>
      <c r="H131" s="57">
        <v>10000</v>
      </c>
      <c r="I131" s="399"/>
      <c r="J131" s="56" t="s">
        <v>452</v>
      </c>
      <c r="K131" s="399"/>
      <c r="L131" s="58">
        <v>1000000000</v>
      </c>
      <c r="M131" s="404"/>
      <c r="N131" s="48"/>
      <c r="O131" s="48"/>
      <c r="P131" s="48"/>
      <c r="Q131" s="48"/>
      <c r="R131" s="48"/>
    </row>
    <row r="132" spans="3:18" ht="12.75" customHeight="1">
      <c r="C132" s="385"/>
      <c r="D132" s="385"/>
      <c r="E132" s="56" t="s">
        <v>470</v>
      </c>
      <c r="F132" s="57">
        <v>24</v>
      </c>
      <c r="G132" s="57">
        <v>1</v>
      </c>
      <c r="H132" s="57">
        <v>10000</v>
      </c>
      <c r="I132" s="399"/>
      <c r="J132" s="56" t="s">
        <v>452</v>
      </c>
      <c r="K132" s="399"/>
      <c r="L132" s="58">
        <v>1000000000</v>
      </c>
      <c r="M132" s="404"/>
      <c r="N132" s="48"/>
      <c r="O132" s="48"/>
      <c r="P132" s="48"/>
      <c r="Q132" s="48"/>
      <c r="R132" s="48"/>
    </row>
    <row r="133" spans="3:18" ht="12.75" customHeight="1">
      <c r="C133" s="385"/>
      <c r="D133" s="385"/>
      <c r="E133" s="56" t="s">
        <v>471</v>
      </c>
      <c r="F133" s="57">
        <v>25</v>
      </c>
      <c r="G133" s="57">
        <v>1</v>
      </c>
      <c r="H133" s="57">
        <v>10000</v>
      </c>
      <c r="I133" s="399"/>
      <c r="J133" s="56" t="s">
        <v>452</v>
      </c>
      <c r="K133" s="399"/>
      <c r="L133" s="58">
        <v>1000000000</v>
      </c>
      <c r="M133" s="404"/>
      <c r="N133" s="48"/>
      <c r="O133" s="48"/>
      <c r="P133" s="48"/>
      <c r="Q133" s="48"/>
      <c r="R133" s="48"/>
    </row>
    <row r="134" spans="3:18" ht="12.75" customHeight="1">
      <c r="C134" s="385"/>
      <c r="D134" s="385"/>
      <c r="E134" s="56" t="s">
        <v>473</v>
      </c>
      <c r="F134" s="57">
        <v>26</v>
      </c>
      <c r="G134" s="56">
        <v>77</v>
      </c>
      <c r="H134" s="57">
        <v>10000</v>
      </c>
      <c r="I134" s="399"/>
      <c r="J134" s="56" t="s">
        <v>452</v>
      </c>
      <c r="K134" s="399"/>
      <c r="L134" s="58">
        <v>992400000</v>
      </c>
      <c r="M134" s="404"/>
      <c r="N134" s="48"/>
      <c r="O134" s="48"/>
      <c r="P134" s="48"/>
      <c r="Q134" s="48"/>
      <c r="R134" s="48"/>
    </row>
    <row r="135" spans="3:18" ht="12.75" customHeight="1">
      <c r="C135" s="385"/>
      <c r="D135" s="385"/>
      <c r="E135" s="56" t="s">
        <v>474</v>
      </c>
      <c r="F135" s="57">
        <v>28</v>
      </c>
      <c r="G135" s="57">
        <v>1</v>
      </c>
      <c r="H135" s="57">
        <v>10000</v>
      </c>
      <c r="I135" s="399"/>
      <c r="J135" s="56" t="s">
        <v>452</v>
      </c>
      <c r="K135" s="399"/>
      <c r="L135" s="58">
        <v>1000000000</v>
      </c>
      <c r="M135" s="404"/>
      <c r="N135" s="48"/>
      <c r="O135" s="48"/>
      <c r="P135" s="48"/>
      <c r="Q135" s="48"/>
      <c r="R135" s="48"/>
    </row>
    <row r="136" spans="3:18" ht="12.75" customHeight="1">
      <c r="C136" s="385"/>
      <c r="D136" s="385"/>
      <c r="E136" s="56" t="s">
        <v>475</v>
      </c>
      <c r="F136" s="57">
        <v>29</v>
      </c>
      <c r="G136" s="57">
        <v>1</v>
      </c>
      <c r="H136" s="57">
        <v>10000</v>
      </c>
      <c r="I136" s="399"/>
      <c r="J136" s="56" t="s">
        <v>452</v>
      </c>
      <c r="K136" s="399"/>
      <c r="L136" s="58">
        <v>1000000000</v>
      </c>
      <c r="M136" s="404"/>
      <c r="N136" s="48"/>
      <c r="O136" s="48"/>
      <c r="P136" s="48"/>
      <c r="Q136" s="48"/>
      <c r="R136" s="48"/>
    </row>
    <row r="137" spans="3:18" ht="12.75" customHeight="1">
      <c r="C137" s="385"/>
      <c r="D137" s="385"/>
      <c r="E137" s="56" t="s">
        <v>476</v>
      </c>
      <c r="F137" s="57">
        <v>30</v>
      </c>
      <c r="G137" s="57">
        <v>1</v>
      </c>
      <c r="H137" s="57">
        <v>10000</v>
      </c>
      <c r="I137" s="399"/>
      <c r="J137" s="56" t="s">
        <v>452</v>
      </c>
      <c r="K137" s="399"/>
      <c r="L137" s="58">
        <v>1000000000</v>
      </c>
      <c r="M137" s="404"/>
      <c r="N137" s="48"/>
      <c r="O137" s="48"/>
      <c r="P137" s="48"/>
      <c r="Q137" s="48"/>
      <c r="R137" s="48"/>
    </row>
    <row r="138" spans="3:18" ht="12.75" customHeight="1">
      <c r="C138" s="385"/>
      <c r="D138" s="385"/>
      <c r="E138" s="56" t="s">
        <v>477</v>
      </c>
      <c r="F138" s="57">
        <v>31</v>
      </c>
      <c r="G138" s="57">
        <v>1</v>
      </c>
      <c r="H138" s="57">
        <v>10000</v>
      </c>
      <c r="I138" s="399"/>
      <c r="J138" s="56" t="s">
        <v>452</v>
      </c>
      <c r="K138" s="399"/>
      <c r="L138" s="58">
        <v>1000000000</v>
      </c>
      <c r="M138" s="404"/>
      <c r="N138" s="48"/>
      <c r="O138" s="48"/>
      <c r="P138" s="48"/>
      <c r="Q138" s="48"/>
      <c r="R138" s="48"/>
    </row>
    <row r="139" spans="3:18" ht="12.75" customHeight="1">
      <c r="C139" s="385"/>
      <c r="D139" s="385"/>
      <c r="E139" s="56" t="s">
        <v>478</v>
      </c>
      <c r="F139" s="57">
        <v>32</v>
      </c>
      <c r="G139" s="57">
        <v>1</v>
      </c>
      <c r="H139" s="57">
        <v>10000</v>
      </c>
      <c r="I139" s="399"/>
      <c r="J139" s="56" t="s">
        <v>452</v>
      </c>
      <c r="K139" s="399"/>
      <c r="L139" s="58">
        <v>1000000000</v>
      </c>
      <c r="M139" s="404"/>
      <c r="N139" s="48"/>
      <c r="O139" s="48"/>
      <c r="P139" s="48"/>
      <c r="Q139" s="48"/>
      <c r="R139" s="48"/>
    </row>
    <row r="140" spans="3:18" ht="12.75" customHeight="1">
      <c r="C140" s="385"/>
      <c r="D140" s="385"/>
      <c r="E140" s="56" t="s">
        <v>479</v>
      </c>
      <c r="F140" s="57">
        <v>33</v>
      </c>
      <c r="G140" s="57">
        <v>1</v>
      </c>
      <c r="H140" s="57">
        <v>10000</v>
      </c>
      <c r="I140" s="399"/>
      <c r="J140" s="56" t="s">
        <v>452</v>
      </c>
      <c r="K140" s="399"/>
      <c r="L140" s="58">
        <v>1000000000</v>
      </c>
      <c r="M140" s="404"/>
      <c r="N140" s="48"/>
      <c r="O140" s="48"/>
      <c r="P140" s="48"/>
      <c r="Q140" s="48"/>
      <c r="R140" s="48"/>
    </row>
    <row r="141" spans="3:18" ht="12.75" customHeight="1">
      <c r="C141" s="385"/>
      <c r="D141" s="385"/>
      <c r="E141" s="56" t="s">
        <v>480</v>
      </c>
      <c r="F141" s="57">
        <v>34</v>
      </c>
      <c r="G141" s="57">
        <v>1</v>
      </c>
      <c r="H141" s="57">
        <v>10000</v>
      </c>
      <c r="I141" s="399"/>
      <c r="J141" s="56" t="s">
        <v>452</v>
      </c>
      <c r="K141" s="399"/>
      <c r="L141" s="58">
        <v>1000000000</v>
      </c>
      <c r="M141" s="404"/>
      <c r="N141" s="48"/>
      <c r="O141" s="48"/>
      <c r="P141" s="48"/>
      <c r="Q141" s="48"/>
      <c r="R141" s="48"/>
    </row>
    <row r="142" spans="3:18" ht="12.75" customHeight="1">
      <c r="C142" s="385"/>
      <c r="D142" s="385"/>
      <c r="E142" s="56" t="s">
        <v>481</v>
      </c>
      <c r="F142" s="57">
        <v>35</v>
      </c>
      <c r="G142" s="57">
        <v>1</v>
      </c>
      <c r="H142" s="57">
        <v>9392</v>
      </c>
      <c r="I142" s="399"/>
      <c r="J142" s="56" t="s">
        <v>452</v>
      </c>
      <c r="K142" s="399"/>
      <c r="L142" s="58">
        <v>939200000</v>
      </c>
      <c r="M142" s="404"/>
      <c r="N142" s="48"/>
      <c r="O142" s="48"/>
      <c r="P142" s="48"/>
      <c r="Q142" s="48"/>
      <c r="R142" s="48"/>
    </row>
    <row r="143" spans="3:18" ht="12.75" customHeight="1">
      <c r="C143" s="385"/>
      <c r="D143" s="385"/>
      <c r="E143" s="56" t="s">
        <v>797</v>
      </c>
      <c r="F143" s="57">
        <v>36</v>
      </c>
      <c r="G143" s="57">
        <v>1</v>
      </c>
      <c r="H143" s="57">
        <v>10000</v>
      </c>
      <c r="I143" s="399"/>
      <c r="J143" s="56" t="s">
        <v>452</v>
      </c>
      <c r="K143" s="399"/>
      <c r="L143" s="58">
        <v>1000000000</v>
      </c>
      <c r="M143" s="404"/>
      <c r="N143" s="48"/>
      <c r="O143" s="48"/>
      <c r="P143" s="48"/>
      <c r="Q143" s="48"/>
      <c r="R143" s="48"/>
    </row>
    <row r="144" spans="3:18" ht="12.75" customHeight="1">
      <c r="C144" s="385"/>
      <c r="D144" s="385"/>
      <c r="E144" s="56" t="s">
        <v>798</v>
      </c>
      <c r="F144" s="57">
        <v>37</v>
      </c>
      <c r="G144" s="57">
        <v>1</v>
      </c>
      <c r="H144" s="57">
        <v>10000</v>
      </c>
      <c r="I144" s="399"/>
      <c r="J144" s="56" t="s">
        <v>452</v>
      </c>
      <c r="K144" s="399"/>
      <c r="L144" s="58">
        <v>1000000000</v>
      </c>
      <c r="M144" s="404"/>
      <c r="N144" s="48"/>
      <c r="O144" s="48"/>
      <c r="P144" s="48"/>
      <c r="Q144" s="48"/>
      <c r="R144" s="48"/>
    </row>
    <row r="145" spans="3:18" ht="12.75" customHeight="1">
      <c r="C145" s="385"/>
      <c r="D145" s="385"/>
      <c r="E145" s="56" t="s">
        <v>799</v>
      </c>
      <c r="F145" s="57">
        <v>38</v>
      </c>
      <c r="G145" s="57">
        <v>1</v>
      </c>
      <c r="H145" s="57">
        <v>10000</v>
      </c>
      <c r="I145" s="399"/>
      <c r="J145" s="56" t="s">
        <v>452</v>
      </c>
      <c r="K145" s="399"/>
      <c r="L145" s="58">
        <v>1000000000</v>
      </c>
      <c r="M145" s="404"/>
      <c r="N145" s="48"/>
      <c r="O145" s="48"/>
      <c r="P145" s="48"/>
      <c r="Q145" s="48"/>
      <c r="R145" s="48"/>
    </row>
    <row r="146" spans="3:18" ht="12.75" customHeight="1">
      <c r="C146" s="385"/>
      <c r="D146" s="385"/>
      <c r="E146" s="56" t="s">
        <v>800</v>
      </c>
      <c r="F146" s="57">
        <v>39</v>
      </c>
      <c r="G146" s="57">
        <v>1</v>
      </c>
      <c r="H146" s="57">
        <v>9684</v>
      </c>
      <c r="I146" s="400"/>
      <c r="J146" s="56" t="s">
        <v>452</v>
      </c>
      <c r="K146" s="400"/>
      <c r="L146" s="58">
        <v>968400000</v>
      </c>
      <c r="M146" s="412"/>
      <c r="N146" s="48"/>
      <c r="O146" s="48"/>
      <c r="P146" s="48"/>
      <c r="Q146" s="48"/>
      <c r="R146" s="48"/>
    </row>
    <row r="147" spans="3:18" ht="12.75" customHeight="1">
      <c r="C147" s="385">
        <v>2</v>
      </c>
      <c r="D147" s="385" t="s">
        <v>542</v>
      </c>
      <c r="E147" s="56" t="s">
        <v>451</v>
      </c>
      <c r="F147" s="57">
        <v>2</v>
      </c>
      <c r="G147" s="57">
        <v>3881</v>
      </c>
      <c r="H147" s="57">
        <v>4640</v>
      </c>
      <c r="I147" s="398">
        <v>2595</v>
      </c>
      <c r="J147" s="56" t="s">
        <v>452</v>
      </c>
      <c r="K147" s="398">
        <v>2595</v>
      </c>
      <c r="L147" s="58">
        <v>76000000</v>
      </c>
      <c r="M147" s="393">
        <v>7.6E-3</v>
      </c>
      <c r="N147" s="48"/>
      <c r="O147" s="48"/>
      <c r="P147" s="48"/>
      <c r="Q147" s="48"/>
      <c r="R147" s="48"/>
    </row>
    <row r="148" spans="3:18" ht="12.75" customHeight="1">
      <c r="C148" s="385"/>
      <c r="D148" s="385"/>
      <c r="E148" s="56" t="s">
        <v>462</v>
      </c>
      <c r="F148" s="57">
        <v>14</v>
      </c>
      <c r="G148" s="56">
        <v>1</v>
      </c>
      <c r="H148" s="57">
        <v>835</v>
      </c>
      <c r="I148" s="399"/>
      <c r="J148" s="56" t="s">
        <v>452</v>
      </c>
      <c r="K148" s="399"/>
      <c r="L148" s="58">
        <v>83500000</v>
      </c>
      <c r="M148" s="394"/>
      <c r="N148" s="48"/>
      <c r="O148" s="48"/>
      <c r="P148" s="48"/>
      <c r="Q148" s="48"/>
      <c r="R148" s="48"/>
    </row>
    <row r="149" spans="3:18" ht="12.75" customHeight="1">
      <c r="C149" s="385"/>
      <c r="D149" s="385"/>
      <c r="E149" s="56" t="s">
        <v>473</v>
      </c>
      <c r="F149" s="57">
        <v>27</v>
      </c>
      <c r="G149" s="56">
        <v>1</v>
      </c>
      <c r="H149" s="57">
        <v>76</v>
      </c>
      <c r="I149" s="399"/>
      <c r="J149" s="56" t="s">
        <v>452</v>
      </c>
      <c r="K149" s="399"/>
      <c r="L149" s="58">
        <v>7600000</v>
      </c>
      <c r="M149" s="394"/>
      <c r="N149" s="48"/>
      <c r="O149" s="48"/>
      <c r="P149" s="48"/>
      <c r="Q149" s="48"/>
      <c r="R149" s="48"/>
    </row>
    <row r="150" spans="3:18" ht="12.75" customHeight="1">
      <c r="C150" s="385"/>
      <c r="D150" s="385"/>
      <c r="E150" s="56" t="s">
        <v>481</v>
      </c>
      <c r="F150" s="57">
        <v>36</v>
      </c>
      <c r="G150" s="57">
        <v>9393</v>
      </c>
      <c r="H150" s="57">
        <v>10000</v>
      </c>
      <c r="I150" s="399"/>
      <c r="J150" s="56" t="s">
        <v>452</v>
      </c>
      <c r="K150" s="399"/>
      <c r="L150" s="58">
        <v>60800000</v>
      </c>
      <c r="M150" s="394"/>
      <c r="N150" s="48"/>
      <c r="O150" s="48"/>
      <c r="P150" s="48"/>
      <c r="Q150" s="48"/>
      <c r="R150" s="48"/>
    </row>
    <row r="151" spans="3:18" ht="12.75" customHeight="1">
      <c r="C151" s="385"/>
      <c r="D151" s="385"/>
      <c r="E151" s="56" t="s">
        <v>800</v>
      </c>
      <c r="F151" s="57">
        <v>39</v>
      </c>
      <c r="G151" s="57">
        <v>1</v>
      </c>
      <c r="H151" s="57">
        <v>316</v>
      </c>
      <c r="I151" s="400"/>
      <c r="J151" s="56" t="s">
        <v>452</v>
      </c>
      <c r="K151" s="400"/>
      <c r="L151" s="58">
        <v>31600000</v>
      </c>
      <c r="M151" s="395"/>
      <c r="N151" s="48"/>
      <c r="O151" s="48"/>
      <c r="P151" s="48"/>
      <c r="Q151" s="48"/>
      <c r="R151" s="48"/>
    </row>
    <row r="152" spans="3:18">
      <c r="C152" s="401" t="s">
        <v>68</v>
      </c>
      <c r="D152" s="401"/>
      <c r="E152" s="401"/>
      <c r="F152" s="401"/>
      <c r="G152" s="401"/>
      <c r="H152" s="401"/>
      <c r="I152" s="59">
        <f>SUM(I111:I151)</f>
        <v>340000</v>
      </c>
      <c r="J152" s="60"/>
      <c r="K152" s="59">
        <f>SUM(K111:K151)</f>
        <v>340000</v>
      </c>
      <c r="L152" s="61">
        <f>SUM(L111:L151)</f>
        <v>34000000000</v>
      </c>
      <c r="M152" s="62">
        <f>SUM(M111:M151)</f>
        <v>1</v>
      </c>
      <c r="N152" s="48"/>
      <c r="O152" s="48"/>
      <c r="P152" s="48"/>
      <c r="Q152" s="48"/>
      <c r="R152" s="48"/>
    </row>
    <row r="153" spans="3:18">
      <c r="C153" s="48"/>
      <c r="D153" s="48"/>
      <c r="E153" s="48"/>
      <c r="F153" s="48"/>
      <c r="G153" s="48"/>
      <c r="H153" s="48"/>
      <c r="I153" s="48"/>
      <c r="J153" s="48"/>
      <c r="K153" s="48"/>
      <c r="L153" s="48"/>
      <c r="M153" s="48"/>
      <c r="N153" s="48"/>
      <c r="O153" s="48"/>
      <c r="P153" s="48"/>
      <c r="Q153" s="48"/>
      <c r="R153" s="48"/>
    </row>
    <row r="154" spans="3:18">
      <c r="C154" s="48"/>
      <c r="D154" s="48"/>
      <c r="E154" s="48"/>
      <c r="F154" s="48"/>
      <c r="G154" s="48"/>
      <c r="H154" s="48"/>
      <c r="I154" s="48"/>
      <c r="J154" s="48"/>
      <c r="K154" s="48"/>
      <c r="L154" s="48"/>
      <c r="M154" s="48"/>
      <c r="N154" s="48"/>
      <c r="O154" s="48"/>
      <c r="P154" s="48"/>
      <c r="Q154" s="48"/>
      <c r="R154" s="48"/>
    </row>
    <row r="155" spans="3:18" ht="34.5" customHeight="1">
      <c r="C155" s="70" t="s">
        <v>450</v>
      </c>
      <c r="D155" s="70" t="s">
        <v>389</v>
      </c>
      <c r="E155" s="387" t="s">
        <v>488</v>
      </c>
      <c r="F155" s="388"/>
      <c r="G155" s="389"/>
      <c r="H155" s="387" t="s">
        <v>742</v>
      </c>
      <c r="I155" s="388"/>
      <c r="J155" s="389"/>
      <c r="K155" s="48"/>
      <c r="L155" s="48"/>
      <c r="M155" s="48"/>
      <c r="N155" s="48"/>
      <c r="O155" s="48"/>
      <c r="P155" s="48"/>
      <c r="Q155" s="48"/>
      <c r="R155" s="48"/>
    </row>
    <row r="156" spans="3:18" ht="15.75" customHeight="1">
      <c r="C156" s="382">
        <v>1</v>
      </c>
      <c r="D156" s="382" t="s">
        <v>836</v>
      </c>
      <c r="E156" s="380" t="s">
        <v>921</v>
      </c>
      <c r="F156" s="380"/>
      <c r="G156" s="380"/>
      <c r="H156" s="386">
        <v>0.5</v>
      </c>
      <c r="I156" s="380"/>
      <c r="J156" s="380"/>
      <c r="K156" s="48"/>
      <c r="L156" s="48"/>
      <c r="M156" s="48"/>
      <c r="N156" s="48"/>
      <c r="O156" s="48"/>
      <c r="P156" s="48"/>
      <c r="Q156" s="48"/>
      <c r="R156" s="48"/>
    </row>
    <row r="157" spans="3:18" ht="15.75" customHeight="1">
      <c r="C157" s="383"/>
      <c r="D157" s="383"/>
      <c r="E157" s="380" t="s">
        <v>327</v>
      </c>
      <c r="F157" s="380"/>
      <c r="G157" s="380"/>
      <c r="H157" s="381">
        <v>0.7157</v>
      </c>
      <c r="I157" s="380"/>
      <c r="J157" s="380"/>
      <c r="K157" s="48"/>
      <c r="L157" s="48"/>
      <c r="M157" s="48"/>
      <c r="N157" s="48"/>
      <c r="O157" s="48"/>
      <c r="P157" s="48"/>
      <c r="Q157" s="48"/>
      <c r="R157" s="48"/>
    </row>
    <row r="158" spans="3:18">
      <c r="C158" s="48"/>
      <c r="D158" s="48"/>
      <c r="E158" s="413"/>
      <c r="F158" s="413"/>
      <c r="G158" s="413"/>
      <c r="H158" s="55"/>
      <c r="I158" s="48"/>
      <c r="J158" s="48"/>
      <c r="K158" s="48"/>
      <c r="L158" s="48"/>
      <c r="M158" s="48"/>
      <c r="N158" s="48"/>
      <c r="O158" s="48"/>
      <c r="P158" s="48"/>
      <c r="Q158" s="48"/>
      <c r="R158" s="48"/>
    </row>
    <row r="159" spans="3:18">
      <c r="C159" s="48"/>
      <c r="D159" s="48"/>
      <c r="E159" s="48"/>
      <c r="F159" s="48"/>
      <c r="G159" s="48"/>
      <c r="H159" s="48"/>
      <c r="I159" s="48"/>
      <c r="J159" s="48"/>
      <c r="K159" s="48"/>
      <c r="L159" s="48"/>
      <c r="M159" s="48"/>
      <c r="N159" s="48"/>
      <c r="O159" s="48"/>
      <c r="P159" s="48"/>
      <c r="Q159" s="48"/>
      <c r="R159" s="48"/>
    </row>
    <row r="160" spans="3:18" ht="32.25" customHeight="1">
      <c r="C160" s="70" t="s">
        <v>450</v>
      </c>
      <c r="D160" s="70" t="s">
        <v>389</v>
      </c>
      <c r="E160" s="387" t="s">
        <v>488</v>
      </c>
      <c r="F160" s="388"/>
      <c r="G160" s="389"/>
      <c r="H160" s="387" t="s">
        <v>742</v>
      </c>
      <c r="I160" s="388"/>
      <c r="J160" s="389"/>
      <c r="K160" s="48"/>
      <c r="L160" s="48"/>
      <c r="M160" s="48"/>
      <c r="N160" s="48"/>
      <c r="O160" s="48"/>
      <c r="P160" s="48"/>
      <c r="Q160" s="48"/>
      <c r="R160" s="48"/>
    </row>
    <row r="161" spans="3:18">
      <c r="C161" s="385">
        <v>1</v>
      </c>
      <c r="D161" s="385" t="s">
        <v>327</v>
      </c>
      <c r="E161" s="380" t="s">
        <v>539</v>
      </c>
      <c r="F161" s="380"/>
      <c r="G161" s="380"/>
      <c r="H161" s="386">
        <v>0.4</v>
      </c>
      <c r="I161" s="380"/>
      <c r="J161" s="380"/>
      <c r="K161" s="48"/>
      <c r="L161" s="48"/>
      <c r="M161" s="48"/>
      <c r="N161" s="48"/>
      <c r="O161" s="48"/>
      <c r="P161" s="48"/>
      <c r="Q161" s="48"/>
      <c r="R161" s="48"/>
    </row>
    <row r="162" spans="3:18">
      <c r="C162" s="385"/>
      <c r="D162" s="385"/>
      <c r="E162" s="380" t="s">
        <v>540</v>
      </c>
      <c r="F162" s="380"/>
      <c r="G162" s="380"/>
      <c r="H162" s="386">
        <v>0.4</v>
      </c>
      <c r="I162" s="380"/>
      <c r="J162" s="380"/>
      <c r="K162" s="48"/>
      <c r="L162" s="48"/>
      <c r="M162" s="48"/>
      <c r="N162" s="48"/>
      <c r="O162" s="48"/>
      <c r="P162" s="48"/>
      <c r="Q162" s="48"/>
      <c r="R162" s="48"/>
    </row>
    <row r="163" spans="3:18">
      <c r="C163" s="385"/>
      <c r="D163" s="385"/>
      <c r="E163" s="380" t="s">
        <v>541</v>
      </c>
      <c r="F163" s="380"/>
      <c r="G163" s="380"/>
      <c r="H163" s="386">
        <v>0.1</v>
      </c>
      <c r="I163" s="380"/>
      <c r="J163" s="380"/>
      <c r="K163" s="48"/>
      <c r="L163" s="48"/>
      <c r="M163" s="48"/>
      <c r="N163" s="48"/>
      <c r="O163" s="48"/>
      <c r="P163" s="48"/>
      <c r="Q163" s="48"/>
      <c r="R163" s="48"/>
    </row>
    <row r="164" spans="3:18">
      <c r="C164" s="385"/>
      <c r="D164" s="385"/>
      <c r="E164" s="380" t="s">
        <v>493</v>
      </c>
      <c r="F164" s="380"/>
      <c r="G164" s="380"/>
      <c r="H164" s="386">
        <v>0.1</v>
      </c>
      <c r="I164" s="380"/>
      <c r="J164" s="380"/>
      <c r="K164" s="48"/>
      <c r="L164" s="48"/>
      <c r="M164" s="48"/>
      <c r="N164" s="48"/>
      <c r="O164" s="48"/>
      <c r="P164" s="48"/>
      <c r="Q164" s="48"/>
      <c r="R164" s="48"/>
    </row>
    <row r="165" spans="3:18">
      <c r="C165" s="48"/>
      <c r="D165" s="48"/>
      <c r="E165" s="48"/>
      <c r="F165" s="48"/>
      <c r="G165" s="48"/>
      <c r="H165" s="48"/>
      <c r="I165" s="48"/>
      <c r="J165" s="48"/>
      <c r="K165" s="48"/>
      <c r="L165" s="48"/>
      <c r="M165" s="48"/>
      <c r="N165" s="48"/>
      <c r="O165" s="48"/>
      <c r="P165" s="48"/>
      <c r="Q165" s="48"/>
      <c r="R165" s="48"/>
    </row>
    <row r="166" spans="3:18">
      <c r="C166" s="70" t="s">
        <v>450</v>
      </c>
      <c r="D166" s="70" t="s">
        <v>389</v>
      </c>
      <c r="E166" s="387" t="s">
        <v>488</v>
      </c>
      <c r="F166" s="388"/>
      <c r="G166" s="389"/>
      <c r="H166" s="387" t="s">
        <v>742</v>
      </c>
      <c r="I166" s="388"/>
      <c r="J166" s="389"/>
      <c r="K166" s="48"/>
      <c r="L166" s="48"/>
      <c r="M166" s="48"/>
      <c r="N166" s="48"/>
      <c r="O166" s="48"/>
      <c r="P166" s="48"/>
      <c r="Q166" s="48"/>
      <c r="R166" s="48"/>
    </row>
    <row r="167" spans="3:18">
      <c r="C167" s="382">
        <v>1</v>
      </c>
      <c r="D167" s="382" t="s">
        <v>921</v>
      </c>
      <c r="E167" s="380" t="s">
        <v>539</v>
      </c>
      <c r="F167" s="380"/>
      <c r="G167" s="380"/>
      <c r="H167" s="381">
        <v>0.7157</v>
      </c>
      <c r="I167" s="380"/>
      <c r="J167" s="380"/>
      <c r="K167" s="48"/>
      <c r="L167" s="48"/>
      <c r="M167" s="48"/>
      <c r="N167" s="48"/>
      <c r="O167" s="48"/>
      <c r="P167" s="48"/>
      <c r="Q167" s="48"/>
      <c r="R167" s="48"/>
    </row>
    <row r="168" spans="3:18">
      <c r="C168" s="383"/>
      <c r="D168" s="383"/>
      <c r="E168" s="380" t="s">
        <v>540</v>
      </c>
      <c r="F168" s="380"/>
      <c r="G168" s="380"/>
      <c r="H168" s="381">
        <v>0.24529999999999999</v>
      </c>
      <c r="I168" s="380"/>
      <c r="J168" s="380"/>
      <c r="K168" s="48"/>
      <c r="L168" s="48"/>
      <c r="M168" s="48"/>
      <c r="N168" s="48"/>
      <c r="O168" s="48"/>
      <c r="P168" s="48"/>
      <c r="Q168" s="48"/>
      <c r="R168" s="48"/>
    </row>
    <row r="169" spans="3:18">
      <c r="C169" s="48"/>
      <c r="D169" s="48"/>
      <c r="E169" s="48"/>
      <c r="F169" s="48"/>
      <c r="G169" s="48"/>
      <c r="H169" s="48"/>
      <c r="I169" s="48"/>
      <c r="J169" s="48"/>
      <c r="K169" s="48"/>
      <c r="L169" s="48"/>
      <c r="M169" s="48"/>
      <c r="N169" s="48"/>
      <c r="O169" s="48"/>
      <c r="P169" s="48"/>
      <c r="Q169" s="48"/>
      <c r="R169" s="48"/>
    </row>
    <row r="170" spans="3:18">
      <c r="C170" s="48"/>
      <c r="D170" s="48"/>
      <c r="E170" s="48"/>
      <c r="F170" s="48"/>
      <c r="G170" s="48"/>
      <c r="H170" s="48"/>
      <c r="I170" s="48"/>
      <c r="J170" s="48"/>
      <c r="K170" s="48"/>
      <c r="L170" s="48"/>
      <c r="M170" s="48"/>
      <c r="N170" s="48"/>
      <c r="O170" s="48"/>
      <c r="P170" s="48"/>
      <c r="Q170" s="48"/>
      <c r="R170" s="48"/>
    </row>
    <row r="171" spans="3:18">
      <c r="C171" s="48"/>
      <c r="D171" s="48"/>
      <c r="E171" s="48"/>
      <c r="F171" s="48"/>
      <c r="G171" s="48"/>
      <c r="H171" s="48"/>
      <c r="I171" s="48"/>
      <c r="J171" s="48"/>
      <c r="K171" s="48"/>
      <c r="L171" s="48"/>
      <c r="M171" s="48"/>
      <c r="N171" s="48"/>
      <c r="O171" s="48"/>
      <c r="P171" s="48"/>
      <c r="Q171" s="48"/>
      <c r="R171" s="48"/>
    </row>
    <row r="172" spans="3:18" ht="28.15" customHeight="1">
      <c r="C172" s="45" t="s">
        <v>485</v>
      </c>
      <c r="D172" s="45" t="s">
        <v>486</v>
      </c>
      <c r="E172" s="45"/>
      <c r="F172" s="45"/>
      <c r="G172" s="48"/>
      <c r="H172" s="45"/>
      <c r="I172" s="45"/>
      <c r="J172" s="45"/>
      <c r="K172" s="45"/>
      <c r="L172" s="45"/>
      <c r="M172" s="45"/>
      <c r="N172" s="65"/>
      <c r="O172" s="48"/>
      <c r="P172" s="48"/>
      <c r="Q172" s="48"/>
      <c r="R172" s="48"/>
    </row>
    <row r="173" spans="3:18" ht="12" customHeight="1">
      <c r="C173" s="48"/>
      <c r="D173" s="48"/>
      <c r="E173" s="48"/>
      <c r="F173" s="48"/>
      <c r="G173" s="48"/>
      <c r="H173" s="48"/>
      <c r="I173" s="48"/>
      <c r="J173" s="48"/>
      <c r="K173" s="48"/>
      <c r="L173" s="48"/>
      <c r="M173" s="48"/>
      <c r="N173" s="48"/>
      <c r="O173" s="48"/>
      <c r="P173" s="48"/>
      <c r="Q173" s="48"/>
      <c r="R173" s="48"/>
    </row>
    <row r="174" spans="3:18" ht="12" customHeight="1">
      <c r="C174" s="48" t="s">
        <v>705</v>
      </c>
      <c r="D174" s="48" t="s">
        <v>537</v>
      </c>
      <c r="E174" s="48"/>
      <c r="F174" s="48"/>
      <c r="G174" s="48" t="s">
        <v>728</v>
      </c>
      <c r="H174" s="48"/>
      <c r="I174" s="48"/>
      <c r="J174" s="48"/>
      <c r="K174" s="48"/>
      <c r="L174" s="48"/>
      <c r="M174" s="48"/>
      <c r="N174" s="48"/>
      <c r="O174" s="55"/>
      <c r="P174" s="48"/>
      <c r="Q174" s="48"/>
      <c r="R174" s="48"/>
    </row>
    <row r="175" spans="3:18" ht="12" customHeight="1">
      <c r="C175" s="48" t="s">
        <v>706</v>
      </c>
      <c r="D175" s="48" t="s">
        <v>538</v>
      </c>
      <c r="E175" s="48"/>
      <c r="F175" s="48"/>
      <c r="G175" s="48" t="s">
        <v>729</v>
      </c>
      <c r="H175" s="48"/>
      <c r="I175" s="48"/>
      <c r="J175" s="48"/>
      <c r="K175" s="48"/>
      <c r="L175" s="48"/>
      <c r="M175" s="48"/>
      <c r="N175" s="48"/>
      <c r="O175" s="48"/>
      <c r="P175" s="48"/>
      <c r="Q175" s="48"/>
      <c r="R175" s="48"/>
    </row>
    <row r="176" spans="3:18" ht="12" customHeight="1">
      <c r="C176" s="48"/>
      <c r="D176" s="48"/>
      <c r="E176" s="48"/>
      <c r="F176" s="48"/>
      <c r="G176" s="48"/>
      <c r="H176" s="48"/>
      <c r="I176" s="48"/>
      <c r="J176" s="48"/>
      <c r="K176" s="48"/>
      <c r="L176" s="48"/>
      <c r="M176" s="48"/>
      <c r="N176" s="48"/>
      <c r="O176" s="48"/>
      <c r="P176" s="48"/>
      <c r="Q176" s="48"/>
      <c r="R176" s="48"/>
    </row>
    <row r="177" spans="3:18" ht="12" customHeight="1">
      <c r="C177" s="45" t="s">
        <v>487</v>
      </c>
      <c r="D177" s="45" t="s">
        <v>489</v>
      </c>
      <c r="E177" s="45"/>
      <c r="F177" s="45"/>
      <c r="G177" s="45"/>
      <c r="H177" s="45"/>
      <c r="I177" s="45"/>
      <c r="J177" s="45"/>
      <c r="K177" s="45"/>
      <c r="L177" s="45"/>
      <c r="M177" s="45"/>
      <c r="N177" s="48"/>
      <c r="O177" s="48"/>
      <c r="P177" s="48"/>
      <c r="Q177" s="48"/>
      <c r="R177" s="48"/>
    </row>
    <row r="178" spans="3:18" ht="12" customHeight="1">
      <c r="C178" s="48"/>
      <c r="D178" s="48"/>
      <c r="E178" s="48"/>
      <c r="F178" s="48"/>
      <c r="G178" s="48"/>
      <c r="H178" s="48"/>
      <c r="I178" s="48"/>
      <c r="J178" s="48"/>
      <c r="K178" s="48"/>
      <c r="L178" s="48"/>
      <c r="M178" s="48"/>
      <c r="N178" s="48"/>
      <c r="O178" s="48"/>
      <c r="P178" s="48"/>
      <c r="Q178" s="48"/>
      <c r="R178" s="48"/>
    </row>
    <row r="179" spans="3:18" ht="21.75" customHeight="1">
      <c r="C179" s="391" t="s">
        <v>489</v>
      </c>
      <c r="D179" s="391"/>
      <c r="E179" s="391"/>
      <c r="F179" s="391" t="s">
        <v>754</v>
      </c>
      <c r="G179" s="391"/>
      <c r="H179" s="391"/>
      <c r="I179" s="391"/>
      <c r="J179" s="48"/>
      <c r="K179" s="48"/>
      <c r="L179" s="48"/>
      <c r="M179" s="48"/>
      <c r="N179" s="48"/>
      <c r="O179" s="48"/>
      <c r="P179" s="48"/>
      <c r="Q179" s="48"/>
      <c r="R179" s="48"/>
    </row>
    <row r="180" spans="3:18" ht="12.75" customHeight="1">
      <c r="C180" s="380" t="s">
        <v>496</v>
      </c>
      <c r="D180" s="380"/>
      <c r="E180" s="380"/>
      <c r="F180" s="380" t="s">
        <v>490</v>
      </c>
      <c r="G180" s="380"/>
      <c r="H180" s="380"/>
      <c r="I180" s="380"/>
      <c r="J180" s="48"/>
      <c r="K180" s="48"/>
      <c r="L180" s="48"/>
      <c r="M180" s="48"/>
      <c r="N180" s="48"/>
      <c r="O180" s="48"/>
      <c r="P180" s="48"/>
      <c r="Q180" s="48"/>
      <c r="R180" s="48"/>
    </row>
    <row r="181" spans="3:18" ht="12.75" customHeight="1">
      <c r="C181" s="380" t="s">
        <v>492</v>
      </c>
      <c r="D181" s="380"/>
      <c r="E181" s="380"/>
      <c r="F181" s="380" t="s">
        <v>491</v>
      </c>
      <c r="G181" s="380"/>
      <c r="H181" s="380"/>
      <c r="I181" s="380"/>
      <c r="J181" s="48"/>
      <c r="K181" s="48"/>
      <c r="L181" s="48"/>
      <c r="M181" s="48"/>
      <c r="N181" s="48"/>
      <c r="O181" s="48"/>
      <c r="P181" s="48"/>
      <c r="Q181" s="48"/>
      <c r="R181" s="48"/>
    </row>
    <row r="182" spans="3:18" ht="12.75" customHeight="1">
      <c r="C182" s="380" t="s">
        <v>774</v>
      </c>
      <c r="D182" s="380"/>
      <c r="E182" s="380"/>
      <c r="F182" s="380" t="s">
        <v>442</v>
      </c>
      <c r="G182" s="380"/>
      <c r="H182" s="380"/>
      <c r="I182" s="380"/>
      <c r="J182" s="48"/>
      <c r="K182" s="48"/>
      <c r="L182" s="48"/>
      <c r="M182" s="48"/>
      <c r="N182" s="48"/>
      <c r="O182" s="48"/>
      <c r="P182" s="48"/>
      <c r="Q182" s="48"/>
      <c r="R182" s="48"/>
    </row>
    <row r="183" spans="3:18" ht="12.75" customHeight="1">
      <c r="C183" s="380" t="s">
        <v>776</v>
      </c>
      <c r="D183" s="380"/>
      <c r="E183" s="380"/>
      <c r="F183" s="380" t="s">
        <v>499</v>
      </c>
      <c r="G183" s="380"/>
      <c r="H183" s="380"/>
      <c r="I183" s="380"/>
      <c r="J183" s="48"/>
      <c r="K183" s="48"/>
      <c r="L183" s="48"/>
      <c r="M183" s="48"/>
      <c r="N183" s="48"/>
      <c r="O183" s="48"/>
      <c r="P183" s="48"/>
      <c r="Q183" s="48"/>
      <c r="R183" s="48"/>
    </row>
    <row r="184" spans="3:18" ht="12.75" customHeight="1">
      <c r="C184" s="380" t="s">
        <v>845</v>
      </c>
      <c r="D184" s="380"/>
      <c r="E184" s="380"/>
      <c r="F184" s="380" t="s">
        <v>501</v>
      </c>
      <c r="G184" s="380"/>
      <c r="H184" s="380"/>
      <c r="I184" s="380"/>
      <c r="J184" s="48"/>
      <c r="K184" s="48"/>
      <c r="L184" s="48"/>
      <c r="M184" s="48"/>
      <c r="N184" s="48"/>
      <c r="O184" s="48"/>
      <c r="P184" s="48"/>
      <c r="Q184" s="48"/>
      <c r="R184" s="48"/>
    </row>
    <row r="185" spans="3:18" ht="12.75" customHeight="1">
      <c r="C185" s="380" t="s">
        <v>494</v>
      </c>
      <c r="D185" s="380"/>
      <c r="E185" s="380"/>
      <c r="F185" s="380" t="s">
        <v>503</v>
      </c>
      <c r="G185" s="380"/>
      <c r="H185" s="380"/>
      <c r="I185" s="380"/>
      <c r="J185" s="48"/>
      <c r="K185" s="48"/>
      <c r="L185" s="48"/>
      <c r="M185" s="48"/>
      <c r="N185" s="48"/>
      <c r="O185" s="48"/>
      <c r="P185" s="48"/>
      <c r="Q185" s="48"/>
      <c r="R185" s="48"/>
    </row>
    <row r="186" spans="3:18" ht="12.75" customHeight="1">
      <c r="C186" s="380" t="s">
        <v>494</v>
      </c>
      <c r="D186" s="380"/>
      <c r="E186" s="380"/>
      <c r="F186" s="380" t="s">
        <v>502</v>
      </c>
      <c r="G186" s="380"/>
      <c r="H186" s="380"/>
      <c r="I186" s="380"/>
      <c r="J186" s="48"/>
      <c r="K186" s="48"/>
      <c r="L186" s="48"/>
      <c r="M186" s="48"/>
      <c r="N186" s="48"/>
      <c r="O186" s="48"/>
      <c r="P186" s="48"/>
      <c r="Q186" s="48"/>
      <c r="R186" s="48"/>
    </row>
    <row r="187" spans="3:18" ht="12.75" customHeight="1">
      <c r="C187" s="380" t="s">
        <v>775</v>
      </c>
      <c r="D187" s="380"/>
      <c r="E187" s="380"/>
      <c r="F187" s="380" t="s">
        <v>504</v>
      </c>
      <c r="G187" s="380"/>
      <c r="H187" s="380"/>
      <c r="I187" s="380"/>
      <c r="J187" s="48"/>
      <c r="K187" s="48"/>
      <c r="L187" s="48"/>
      <c r="M187" s="48"/>
      <c r="N187" s="48"/>
      <c r="O187" s="48"/>
      <c r="P187" s="48"/>
      <c r="Q187" s="48"/>
      <c r="R187" s="48"/>
    </row>
    <row r="188" spans="3:18" ht="12.75" customHeight="1">
      <c r="C188" s="380" t="s">
        <v>495</v>
      </c>
      <c r="D188" s="380"/>
      <c r="E188" s="380"/>
      <c r="F188" s="380" t="s">
        <v>498</v>
      </c>
      <c r="G188" s="380"/>
      <c r="H188" s="380"/>
      <c r="I188" s="380"/>
      <c r="J188" s="48"/>
      <c r="K188" s="48"/>
      <c r="L188" s="48"/>
      <c r="M188" s="48"/>
      <c r="N188" s="48"/>
      <c r="O188" s="48"/>
      <c r="P188" s="48"/>
      <c r="Q188" s="48"/>
      <c r="R188" s="48"/>
    </row>
    <row r="189" spans="3:18">
      <c r="C189" s="48"/>
      <c r="D189" s="48"/>
      <c r="E189" s="48"/>
      <c r="F189" s="48"/>
      <c r="G189" s="48"/>
      <c r="H189" s="48"/>
      <c r="I189" s="48"/>
      <c r="J189" s="48"/>
      <c r="K189" s="48"/>
      <c r="L189" s="48"/>
      <c r="M189" s="48"/>
      <c r="N189" s="48"/>
      <c r="O189" s="48"/>
      <c r="P189" s="48"/>
      <c r="Q189" s="48"/>
      <c r="R189" s="48"/>
    </row>
    <row r="190" spans="3:18">
      <c r="C190" s="390" t="s">
        <v>505</v>
      </c>
      <c r="D190" s="390"/>
      <c r="E190" s="48"/>
      <c r="F190" s="48" t="s">
        <v>832</v>
      </c>
      <c r="G190" s="48"/>
      <c r="H190" s="48"/>
      <c r="I190" s="48"/>
      <c r="J190" s="48"/>
      <c r="K190" s="48"/>
      <c r="L190" s="48"/>
      <c r="M190" s="48"/>
      <c r="N190" s="48"/>
      <c r="O190" s="48"/>
      <c r="P190" s="48"/>
      <c r="Q190" s="48"/>
      <c r="R190" s="48"/>
    </row>
    <row r="191" spans="3:18">
      <c r="C191" s="45" t="s">
        <v>506</v>
      </c>
      <c r="D191" s="45"/>
      <c r="E191" s="48"/>
      <c r="F191" s="48" t="s">
        <v>833</v>
      </c>
      <c r="G191" s="48"/>
      <c r="H191" s="48"/>
      <c r="I191" s="48"/>
      <c r="J191" s="48"/>
      <c r="K191" s="48"/>
      <c r="L191" s="48"/>
      <c r="M191" s="48"/>
      <c r="N191" s="48"/>
      <c r="O191" s="48"/>
      <c r="P191" s="48"/>
      <c r="Q191" s="48"/>
      <c r="R191" s="48"/>
    </row>
    <row r="192" spans="3:18">
      <c r="C192" s="45" t="s">
        <v>507</v>
      </c>
      <c r="D192" s="45"/>
      <c r="E192" s="48"/>
      <c r="F192" s="48" t="s">
        <v>834</v>
      </c>
      <c r="G192" s="48"/>
      <c r="H192" s="48"/>
      <c r="I192" s="48"/>
      <c r="J192" s="48"/>
      <c r="K192" s="48"/>
      <c r="L192" s="48"/>
      <c r="M192" s="48"/>
      <c r="N192" s="48"/>
      <c r="O192" s="48"/>
      <c r="P192" s="48"/>
      <c r="Q192" s="48"/>
      <c r="R192" s="48"/>
    </row>
    <row r="193" spans="3:18">
      <c r="C193" s="45" t="s">
        <v>508</v>
      </c>
      <c r="D193" s="45"/>
      <c r="E193" s="48"/>
      <c r="F193" s="66">
        <v>0.99239999999999995</v>
      </c>
      <c r="G193" s="48"/>
      <c r="H193" s="48"/>
      <c r="I193" s="48"/>
      <c r="J193" s="48"/>
      <c r="K193" s="48"/>
      <c r="L193" s="48"/>
      <c r="M193" s="48"/>
      <c r="N193" s="48"/>
      <c r="O193" s="48"/>
      <c r="P193" s="48"/>
      <c r="Q193" s="48"/>
      <c r="R193" s="48"/>
    </row>
    <row r="194" spans="3:18">
      <c r="C194" s="45" t="s">
        <v>509</v>
      </c>
      <c r="D194" s="45"/>
      <c r="E194" s="48"/>
      <c r="F194" s="66">
        <v>0.99239999999999995</v>
      </c>
      <c r="G194" s="48"/>
      <c r="H194" s="48"/>
      <c r="I194" s="48"/>
      <c r="J194" s="48"/>
      <c r="K194" s="48"/>
      <c r="L194" s="48"/>
      <c r="M194" s="48"/>
      <c r="N194" s="48"/>
      <c r="O194" s="48"/>
      <c r="P194" s="48"/>
      <c r="Q194" s="48"/>
      <c r="R194" s="48"/>
    </row>
    <row r="195" spans="3:18">
      <c r="C195" s="48"/>
      <c r="D195" s="48"/>
      <c r="E195" s="48"/>
      <c r="F195" s="48"/>
      <c r="G195" s="48"/>
      <c r="H195" s="48"/>
      <c r="I195" s="48"/>
      <c r="J195" s="48"/>
      <c r="K195" s="48"/>
      <c r="L195" s="48"/>
      <c r="M195" s="48"/>
      <c r="N195" s="48"/>
      <c r="O195" s="48"/>
      <c r="P195" s="48"/>
      <c r="Q195" s="48"/>
      <c r="R195" s="48"/>
    </row>
    <row r="196" spans="3:18">
      <c r="C196" s="48"/>
      <c r="D196" s="48"/>
      <c r="E196" s="48"/>
      <c r="F196" s="48"/>
      <c r="G196" s="48"/>
      <c r="H196" s="48"/>
      <c r="I196" s="48"/>
      <c r="J196" s="48"/>
      <c r="K196" s="48"/>
      <c r="L196" s="48"/>
      <c r="M196" s="48"/>
      <c r="N196" s="48"/>
      <c r="O196" s="48"/>
      <c r="P196" s="48"/>
      <c r="Q196" s="48"/>
      <c r="R196" s="48"/>
    </row>
    <row r="197" spans="3:18">
      <c r="C197" s="390" t="s">
        <v>535</v>
      </c>
      <c r="D197" s="390"/>
      <c r="E197" s="48"/>
      <c r="F197" s="48" t="s">
        <v>738</v>
      </c>
      <c r="G197" s="48"/>
      <c r="H197" s="48"/>
      <c r="I197" s="48"/>
      <c r="J197" s="48"/>
      <c r="K197" s="48"/>
      <c r="L197" s="48"/>
      <c r="M197" s="48"/>
      <c r="N197" s="48"/>
      <c r="O197" s="48"/>
      <c r="P197" s="48"/>
      <c r="Q197" s="48"/>
      <c r="R197" s="48"/>
    </row>
    <row r="198" spans="3:18">
      <c r="C198" s="45" t="s">
        <v>506</v>
      </c>
      <c r="D198" s="45"/>
      <c r="E198" s="48"/>
      <c r="F198" s="48" t="s">
        <v>525</v>
      </c>
      <c r="G198" s="48"/>
      <c r="H198" s="48"/>
      <c r="I198" s="48"/>
      <c r="J198" s="48"/>
      <c r="K198" s="48"/>
      <c r="L198" s="48"/>
      <c r="M198" s="48"/>
      <c r="N198" s="48"/>
      <c r="O198" s="48"/>
      <c r="P198" s="48"/>
      <c r="Q198" s="48"/>
      <c r="R198" s="48"/>
    </row>
    <row r="199" spans="3:18">
      <c r="C199" s="45" t="s">
        <v>507</v>
      </c>
      <c r="D199" s="45"/>
      <c r="E199" s="48"/>
      <c r="F199" s="48" t="s">
        <v>536</v>
      </c>
      <c r="G199" s="48"/>
      <c r="H199" s="48"/>
      <c r="I199" s="48"/>
      <c r="J199" s="48"/>
      <c r="K199" s="48"/>
      <c r="L199" s="48"/>
      <c r="M199" s="48"/>
      <c r="N199" s="48"/>
      <c r="O199" s="48"/>
      <c r="P199" s="48"/>
      <c r="Q199" s="48"/>
      <c r="R199" s="48"/>
    </row>
    <row r="200" spans="3:18">
      <c r="C200" s="45" t="s">
        <v>812</v>
      </c>
      <c r="D200" s="45"/>
      <c r="E200" s="48"/>
      <c r="F200" s="66">
        <v>0.9002</v>
      </c>
      <c r="G200" s="48"/>
      <c r="H200" s="48"/>
      <c r="I200" s="48"/>
      <c r="J200" s="48"/>
      <c r="K200" s="48"/>
      <c r="L200" s="48"/>
      <c r="M200" s="48"/>
      <c r="N200" s="48"/>
      <c r="O200" s="48"/>
      <c r="P200" s="48"/>
      <c r="Q200" s="48"/>
      <c r="R200" s="48"/>
    </row>
    <row r="201" spans="3:18">
      <c r="C201" s="45" t="s">
        <v>813</v>
      </c>
      <c r="D201" s="45"/>
      <c r="E201" s="48"/>
      <c r="F201" s="66">
        <v>0.9002</v>
      </c>
      <c r="G201" s="48"/>
      <c r="H201" s="48"/>
      <c r="I201" s="48"/>
      <c r="J201" s="48"/>
      <c r="K201" s="48"/>
      <c r="L201" s="48"/>
      <c r="M201" s="48"/>
      <c r="N201" s="48"/>
      <c r="O201" s="48"/>
      <c r="P201" s="48"/>
      <c r="Q201" s="48"/>
      <c r="R201" s="48"/>
    </row>
    <row r="226" spans="15:18">
      <c r="O226" s="384"/>
      <c r="P226" s="384"/>
      <c r="Q226" s="384"/>
      <c r="R226" s="384"/>
    </row>
    <row r="227" spans="15:18">
      <c r="O227" s="384"/>
      <c r="P227" s="384"/>
      <c r="Q227" s="384"/>
      <c r="R227" s="384"/>
    </row>
    <row r="228" spans="15:18">
      <c r="O228" s="384"/>
      <c r="P228" s="384"/>
      <c r="Q228" s="384"/>
      <c r="R228" s="384"/>
    </row>
    <row r="229" spans="15:18">
      <c r="O229" s="384"/>
      <c r="P229" s="384"/>
      <c r="Q229" s="384"/>
      <c r="R229" s="384"/>
    </row>
    <row r="230" spans="15:18">
      <c r="O230" s="384"/>
      <c r="P230" s="384"/>
      <c r="Q230" s="384"/>
      <c r="R230" s="384"/>
    </row>
  </sheetData>
  <mergeCells count="109">
    <mergeCell ref="C182:E182"/>
    <mergeCell ref="F182:I182"/>
    <mergeCell ref="M111:M146"/>
    <mergeCell ref="C147:C151"/>
    <mergeCell ref="D147:D151"/>
    <mergeCell ref="I147:I151"/>
    <mergeCell ref="K147:K151"/>
    <mergeCell ref="H160:J160"/>
    <mergeCell ref="F59:G59"/>
    <mergeCell ref="C111:C146"/>
    <mergeCell ref="D111:D146"/>
    <mergeCell ref="I111:I146"/>
    <mergeCell ref="E160:G160"/>
    <mergeCell ref="E158:G158"/>
    <mergeCell ref="D156:D157"/>
    <mergeCell ref="C156:C157"/>
    <mergeCell ref="E162:G162"/>
    <mergeCell ref="C161:C164"/>
    <mergeCell ref="C49:F49"/>
    <mergeCell ref="G49:K49"/>
    <mergeCell ref="C44:F44"/>
    <mergeCell ref="C46:K46"/>
    <mergeCell ref="C50:F50"/>
    <mergeCell ref="C57:R57"/>
    <mergeCell ref="C63:M63"/>
    <mergeCell ref="C52:F52"/>
    <mergeCell ref="G50:K50"/>
    <mergeCell ref="H156:J156"/>
    <mergeCell ref="F58:G58"/>
    <mergeCell ref="C45:F45"/>
    <mergeCell ref="C5:J5"/>
    <mergeCell ref="C9:K9"/>
    <mergeCell ref="C10:K10"/>
    <mergeCell ref="K65:K100"/>
    <mergeCell ref="G51:K51"/>
    <mergeCell ref="M65:M100"/>
    <mergeCell ref="M101:M105"/>
    <mergeCell ref="C65:C100"/>
    <mergeCell ref="C101:C105"/>
    <mergeCell ref="D65:D100"/>
    <mergeCell ref="D101:D105"/>
    <mergeCell ref="I65:I100"/>
    <mergeCell ref="I101:I105"/>
    <mergeCell ref="K101:K105"/>
    <mergeCell ref="G40:K40"/>
    <mergeCell ref="G42:K42"/>
    <mergeCell ref="C41:K41"/>
    <mergeCell ref="G43:K43"/>
    <mergeCell ref="C42:F42"/>
    <mergeCell ref="C43:F43"/>
    <mergeCell ref="C40:F40"/>
    <mergeCell ref="C179:E179"/>
    <mergeCell ref="C180:E180"/>
    <mergeCell ref="C181:E181"/>
    <mergeCell ref="N42:O42"/>
    <mergeCell ref="E155:G155"/>
    <mergeCell ref="E156:G156"/>
    <mergeCell ref="E157:G157"/>
    <mergeCell ref="H157:J157"/>
    <mergeCell ref="C47:F47"/>
    <mergeCell ref="C48:F48"/>
    <mergeCell ref="G44:K44"/>
    <mergeCell ref="G45:K45"/>
    <mergeCell ref="G47:K47"/>
    <mergeCell ref="G48:K48"/>
    <mergeCell ref="M147:M151"/>
    <mergeCell ref="C109:M109"/>
    <mergeCell ref="F60:G60"/>
    <mergeCell ref="F61:G61"/>
    <mergeCell ref="G52:K52"/>
    <mergeCell ref="C51:F51"/>
    <mergeCell ref="K111:K146"/>
    <mergeCell ref="C152:H152"/>
    <mergeCell ref="C106:H106"/>
    <mergeCell ref="H155:J155"/>
    <mergeCell ref="D161:D164"/>
    <mergeCell ref="E163:G163"/>
    <mergeCell ref="E164:G164"/>
    <mergeCell ref="H161:J161"/>
    <mergeCell ref="H162:J162"/>
    <mergeCell ref="H163:J163"/>
    <mergeCell ref="H164:J164"/>
    <mergeCell ref="E161:G161"/>
    <mergeCell ref="E166:G166"/>
    <mergeCell ref="H166:J166"/>
    <mergeCell ref="E167:G167"/>
    <mergeCell ref="H167:J167"/>
    <mergeCell ref="E168:G168"/>
    <mergeCell ref="H168:J168"/>
    <mergeCell ref="D167:D168"/>
    <mergeCell ref="C167:C168"/>
    <mergeCell ref="O226:R230"/>
    <mergeCell ref="C183:E183"/>
    <mergeCell ref="C184:E184"/>
    <mergeCell ref="C185:E185"/>
    <mergeCell ref="C187:E187"/>
    <mergeCell ref="C188:E188"/>
    <mergeCell ref="F185:I185"/>
    <mergeCell ref="F187:I187"/>
    <mergeCell ref="F184:I184"/>
    <mergeCell ref="C197:D197"/>
    <mergeCell ref="F186:I186"/>
    <mergeCell ref="C186:E186"/>
    <mergeCell ref="F183:I183"/>
    <mergeCell ref="F181:I181"/>
    <mergeCell ref="F179:I179"/>
    <mergeCell ref="F180:I180"/>
    <mergeCell ref="F188:I188"/>
    <mergeCell ref="C190:D190"/>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415" t="s">
        <v>308</v>
      </c>
      <c r="C2" s="415"/>
      <c r="D2" s="415"/>
      <c r="E2" s="415"/>
      <c r="F2" s="415"/>
      <c r="G2" s="415"/>
      <c r="H2" s="415"/>
      <c r="I2" s="415"/>
    </row>
    <row r="3" spans="2:9" ht="43.9" customHeight="1">
      <c r="B3" s="3" t="s">
        <v>389</v>
      </c>
      <c r="C3" s="3" t="s">
        <v>341</v>
      </c>
      <c r="D3" s="3" t="s">
        <v>342</v>
      </c>
      <c r="E3" s="4" t="s">
        <v>343</v>
      </c>
      <c r="F3" s="3" t="s">
        <v>378</v>
      </c>
      <c r="G3" s="4" t="s">
        <v>380</v>
      </c>
      <c r="H3" s="4" t="s">
        <v>344</v>
      </c>
      <c r="I3" s="3" t="s">
        <v>377</v>
      </c>
    </row>
    <row r="4" spans="2:9">
      <c r="B4" s="414" t="s">
        <v>381</v>
      </c>
      <c r="C4" s="5" t="s">
        <v>309</v>
      </c>
      <c r="D4" s="6" t="s">
        <v>345</v>
      </c>
      <c r="E4" s="7">
        <v>21600</v>
      </c>
      <c r="F4" s="6" t="s">
        <v>379</v>
      </c>
      <c r="G4" s="7">
        <v>90784</v>
      </c>
      <c r="H4" s="7">
        <v>100000</v>
      </c>
      <c r="I4" s="8">
        <v>5.3999999999999999E-2</v>
      </c>
    </row>
    <row r="5" spans="2:9">
      <c r="B5" s="414"/>
      <c r="C5" s="5" t="s">
        <v>310</v>
      </c>
      <c r="D5" s="6" t="s">
        <v>346</v>
      </c>
      <c r="E5" s="7">
        <v>1910</v>
      </c>
      <c r="F5" s="6" t="s">
        <v>379</v>
      </c>
      <c r="G5" s="7">
        <v>9254</v>
      </c>
      <c r="H5" s="7">
        <v>100000</v>
      </c>
      <c r="I5" s="8">
        <v>4.7999999999999996E-3</v>
      </c>
    </row>
    <row r="6" spans="2:9">
      <c r="B6" s="414"/>
      <c r="C6" s="5" t="s">
        <v>311</v>
      </c>
      <c r="D6" s="6" t="s">
        <v>347</v>
      </c>
      <c r="E6" s="7">
        <v>1716</v>
      </c>
      <c r="F6" s="6" t="s">
        <v>379</v>
      </c>
      <c r="G6" s="7">
        <v>4084</v>
      </c>
      <c r="H6" s="7">
        <v>100000</v>
      </c>
      <c r="I6" s="8">
        <v>4.3E-3</v>
      </c>
    </row>
    <row r="7" spans="2:9">
      <c r="B7" s="414"/>
      <c r="C7" s="5" t="s">
        <v>312</v>
      </c>
      <c r="D7" s="6" t="s">
        <v>348</v>
      </c>
      <c r="E7" s="7">
        <v>2384</v>
      </c>
      <c r="F7" s="6" t="s">
        <v>379</v>
      </c>
      <c r="G7" s="7">
        <v>4068</v>
      </c>
      <c r="H7" s="7">
        <v>100000</v>
      </c>
      <c r="I7" s="8">
        <v>6.0000000000000001E-3</v>
      </c>
    </row>
    <row r="8" spans="2:9">
      <c r="B8" s="414"/>
      <c r="C8" s="5" t="s">
        <v>313</v>
      </c>
      <c r="D8" s="6" t="s">
        <v>349</v>
      </c>
      <c r="E8" s="7">
        <v>24323</v>
      </c>
      <c r="F8" s="6" t="s">
        <v>379</v>
      </c>
      <c r="G8" s="7">
        <v>102227</v>
      </c>
      <c r="H8" s="7">
        <v>100000</v>
      </c>
      <c r="I8" s="8">
        <v>6.08E-2</v>
      </c>
    </row>
    <row r="9" spans="2:9">
      <c r="B9" s="414"/>
      <c r="C9" s="5" t="s">
        <v>314</v>
      </c>
      <c r="D9" s="6" t="s">
        <v>350</v>
      </c>
      <c r="E9" s="7">
        <v>421</v>
      </c>
      <c r="F9" s="6" t="s">
        <v>379</v>
      </c>
      <c r="G9" s="7">
        <v>1769</v>
      </c>
      <c r="H9" s="7">
        <v>100000</v>
      </c>
      <c r="I9" s="8">
        <v>1.1000000000000001E-3</v>
      </c>
    </row>
    <row r="10" spans="2:9">
      <c r="B10" s="414"/>
      <c r="C10" s="5" t="s">
        <v>315</v>
      </c>
      <c r="D10" s="6" t="s">
        <v>351</v>
      </c>
      <c r="E10" s="7">
        <v>9509</v>
      </c>
      <c r="F10" s="6" t="s">
        <v>379</v>
      </c>
      <c r="G10" s="7">
        <v>41753</v>
      </c>
      <c r="H10" s="7">
        <v>100000</v>
      </c>
      <c r="I10" s="8">
        <v>2.3800000000000002E-2</v>
      </c>
    </row>
    <row r="11" spans="2:9">
      <c r="B11" s="414"/>
      <c r="C11" s="5" t="s">
        <v>316</v>
      </c>
      <c r="D11" s="6" t="s">
        <v>352</v>
      </c>
      <c r="E11" s="7">
        <v>7126</v>
      </c>
      <c r="F11" s="6" t="s">
        <v>379</v>
      </c>
      <c r="G11" s="7">
        <v>30298</v>
      </c>
      <c r="H11" s="7">
        <v>100000</v>
      </c>
      <c r="I11" s="8">
        <v>1.78E-2</v>
      </c>
    </row>
    <row r="12" spans="2:9">
      <c r="B12" s="414"/>
      <c r="C12" s="5" t="s">
        <v>317</v>
      </c>
      <c r="D12" s="6" t="s">
        <v>353</v>
      </c>
      <c r="E12" s="7">
        <v>3530</v>
      </c>
      <c r="F12" s="6" t="s">
        <v>379</v>
      </c>
      <c r="G12" s="7">
        <v>10950</v>
      </c>
      <c r="H12" s="7">
        <v>100000</v>
      </c>
      <c r="I12" s="8">
        <v>8.8000000000000005E-3</v>
      </c>
    </row>
    <row r="13" spans="2:9">
      <c r="B13" s="414"/>
      <c r="C13" s="5" t="s">
        <v>318</v>
      </c>
      <c r="D13" s="6" t="s">
        <v>354</v>
      </c>
      <c r="E13" s="7">
        <v>450</v>
      </c>
      <c r="F13" s="6" t="s">
        <v>379</v>
      </c>
      <c r="G13" s="7">
        <v>450</v>
      </c>
      <c r="H13" s="7">
        <v>100000</v>
      </c>
      <c r="I13" s="8">
        <v>1.1000000000000001E-3</v>
      </c>
    </row>
    <row r="14" spans="2:9">
      <c r="B14" s="414"/>
      <c r="C14" s="5" t="s">
        <v>319</v>
      </c>
      <c r="D14" s="6" t="s">
        <v>355</v>
      </c>
      <c r="E14" s="7">
        <v>15833</v>
      </c>
      <c r="F14" s="6" t="s">
        <v>379</v>
      </c>
      <c r="G14" s="7">
        <v>66549</v>
      </c>
      <c r="H14" s="7">
        <v>100000</v>
      </c>
      <c r="I14" s="8">
        <v>3.9600000000000003E-2</v>
      </c>
    </row>
    <row r="15" spans="2:9">
      <c r="B15" s="414"/>
      <c r="C15" s="5" t="s">
        <v>320</v>
      </c>
      <c r="D15" s="6" t="s">
        <v>356</v>
      </c>
      <c r="E15" s="7">
        <v>3130</v>
      </c>
      <c r="F15" s="6" t="s">
        <v>379</v>
      </c>
      <c r="G15" s="7">
        <v>9014</v>
      </c>
      <c r="H15" s="7">
        <v>100000</v>
      </c>
      <c r="I15" s="8">
        <v>7.7999999999999996E-3</v>
      </c>
    </row>
    <row r="16" spans="2:9">
      <c r="B16" s="414"/>
      <c r="C16" s="5" t="s">
        <v>321</v>
      </c>
      <c r="D16" s="6" t="s">
        <v>357</v>
      </c>
      <c r="E16" s="7">
        <v>3049</v>
      </c>
      <c r="F16" s="6" t="s">
        <v>379</v>
      </c>
      <c r="G16" s="7">
        <v>8089</v>
      </c>
      <c r="H16" s="7">
        <v>100000</v>
      </c>
      <c r="I16" s="8">
        <v>7.6E-3</v>
      </c>
    </row>
    <row r="17" spans="2:9">
      <c r="B17" s="414"/>
      <c r="C17" s="5" t="s">
        <v>322</v>
      </c>
      <c r="D17" s="6" t="s">
        <v>358</v>
      </c>
      <c r="E17" s="7">
        <v>7300</v>
      </c>
      <c r="F17" s="6" t="s">
        <v>379</v>
      </c>
      <c r="G17" s="7">
        <v>30680</v>
      </c>
      <c r="H17" s="7">
        <v>100000</v>
      </c>
      <c r="I17" s="8">
        <v>1.83E-2</v>
      </c>
    </row>
    <row r="18" spans="2:9">
      <c r="B18" s="414"/>
      <c r="C18" s="5" t="s">
        <v>323</v>
      </c>
      <c r="D18" s="6" t="s">
        <v>359</v>
      </c>
      <c r="E18" s="7">
        <v>1133</v>
      </c>
      <c r="F18" s="6" t="s">
        <v>379</v>
      </c>
      <c r="G18" s="7">
        <v>4973</v>
      </c>
      <c r="H18" s="7">
        <v>100000</v>
      </c>
      <c r="I18" s="8">
        <v>2.8E-3</v>
      </c>
    </row>
    <row r="19" spans="2:9">
      <c r="B19" s="414"/>
      <c r="C19" s="5" t="s">
        <v>324</v>
      </c>
      <c r="D19" s="6" t="s">
        <v>360</v>
      </c>
      <c r="E19" s="7">
        <v>29012</v>
      </c>
      <c r="F19" s="6" t="s">
        <v>379</v>
      </c>
      <c r="G19" s="7">
        <v>121940</v>
      </c>
      <c r="H19" s="7">
        <v>100000</v>
      </c>
      <c r="I19" s="8">
        <v>7.2499999999999995E-2</v>
      </c>
    </row>
    <row r="20" spans="2:9">
      <c r="B20" s="414"/>
      <c r="C20" s="5" t="s">
        <v>325</v>
      </c>
      <c r="D20" s="6" t="s">
        <v>361</v>
      </c>
      <c r="E20" s="7">
        <v>28188</v>
      </c>
      <c r="F20" s="6" t="s">
        <v>379</v>
      </c>
      <c r="G20" s="7">
        <v>123776</v>
      </c>
      <c r="H20" s="7">
        <v>100000</v>
      </c>
      <c r="I20" s="8">
        <v>7.0499999999999993E-2</v>
      </c>
    </row>
    <row r="21" spans="2:9">
      <c r="B21" s="414"/>
      <c r="C21" s="5" t="s">
        <v>326</v>
      </c>
      <c r="D21" s="6" t="s">
        <v>362</v>
      </c>
      <c r="E21" s="7">
        <v>2946</v>
      </c>
      <c r="F21" s="6" t="s">
        <v>379</v>
      </c>
      <c r="G21" s="7">
        <v>7398</v>
      </c>
      <c r="H21" s="7">
        <v>100000</v>
      </c>
      <c r="I21" s="8">
        <v>7.4000000000000003E-3</v>
      </c>
    </row>
    <row r="22" spans="2:9">
      <c r="B22" s="414"/>
      <c r="C22" s="5" t="s">
        <v>327</v>
      </c>
      <c r="D22" s="6" t="s">
        <v>363</v>
      </c>
      <c r="E22" s="7">
        <v>205012</v>
      </c>
      <c r="F22" s="6" t="s">
        <v>379</v>
      </c>
      <c r="G22" s="7">
        <v>876872</v>
      </c>
      <c r="H22" s="7">
        <v>100000</v>
      </c>
      <c r="I22" s="8">
        <v>0.51249999999999996</v>
      </c>
    </row>
    <row r="23" spans="2:9">
      <c r="B23" s="414"/>
      <c r="C23" s="5" t="s">
        <v>328</v>
      </c>
      <c r="D23" s="6" t="s">
        <v>364</v>
      </c>
      <c r="E23" s="7">
        <v>8122</v>
      </c>
      <c r="F23" s="6" t="s">
        <v>379</v>
      </c>
      <c r="G23" s="7">
        <v>31086</v>
      </c>
      <c r="H23" s="7">
        <v>100000</v>
      </c>
      <c r="I23" s="8">
        <v>2.0299999999999999E-2</v>
      </c>
    </row>
    <row r="24" spans="2:9">
      <c r="B24" s="414"/>
      <c r="C24" s="5" t="s">
        <v>329</v>
      </c>
      <c r="D24" s="6" t="s">
        <v>365</v>
      </c>
      <c r="E24" s="7">
        <v>5382</v>
      </c>
      <c r="F24" s="6" t="s">
        <v>379</v>
      </c>
      <c r="G24" s="7">
        <v>23634</v>
      </c>
      <c r="H24" s="7">
        <v>100000</v>
      </c>
      <c r="I24" s="8">
        <v>1.35E-2</v>
      </c>
    </row>
    <row r="25" spans="2:9">
      <c r="B25" s="414"/>
      <c r="C25" s="5" t="s">
        <v>330</v>
      </c>
      <c r="D25" s="6" t="s">
        <v>366</v>
      </c>
      <c r="E25" s="7">
        <v>2500</v>
      </c>
      <c r="F25" s="6" t="s">
        <v>379</v>
      </c>
      <c r="G25" s="7">
        <v>2500</v>
      </c>
      <c r="H25" s="7">
        <v>100000</v>
      </c>
      <c r="I25" s="8">
        <v>6.3E-3</v>
      </c>
    </row>
    <row r="26" spans="2:9">
      <c r="B26" s="414"/>
      <c r="C26" s="5" t="s">
        <v>331</v>
      </c>
      <c r="D26" s="6" t="s">
        <v>367</v>
      </c>
      <c r="E26" s="7">
        <v>2600</v>
      </c>
      <c r="F26" s="6" t="s">
        <v>379</v>
      </c>
      <c r="G26" s="7">
        <v>2600</v>
      </c>
      <c r="H26" s="7">
        <v>100000</v>
      </c>
      <c r="I26" s="8">
        <v>6.4999999999999997E-3</v>
      </c>
    </row>
    <row r="27" spans="2:9">
      <c r="B27" s="414"/>
      <c r="C27" s="5" t="s">
        <v>332</v>
      </c>
      <c r="D27" s="6" t="s">
        <v>368</v>
      </c>
      <c r="E27" s="7">
        <v>3572</v>
      </c>
      <c r="F27" s="6" t="s">
        <v>379</v>
      </c>
      <c r="G27" s="7">
        <v>6536</v>
      </c>
      <c r="H27" s="7">
        <v>100000</v>
      </c>
      <c r="I27" s="8">
        <v>8.8999999999999999E-3</v>
      </c>
    </row>
    <row r="28" spans="2:9">
      <c r="B28" s="414"/>
      <c r="C28" s="5" t="s">
        <v>333</v>
      </c>
      <c r="D28" s="6" t="s">
        <v>369</v>
      </c>
      <c r="E28" s="7">
        <v>2850</v>
      </c>
      <c r="F28" s="6" t="s">
        <v>379</v>
      </c>
      <c r="G28" s="7">
        <v>3850</v>
      </c>
      <c r="H28" s="7">
        <v>100000</v>
      </c>
      <c r="I28" s="8">
        <v>7.1000000000000004E-3</v>
      </c>
    </row>
    <row r="29" spans="2:9">
      <c r="B29" s="414"/>
      <c r="C29" s="5" t="s">
        <v>334</v>
      </c>
      <c r="D29" s="6" t="s">
        <v>370</v>
      </c>
      <c r="E29" s="7">
        <v>4197</v>
      </c>
      <c r="F29" s="6" t="s">
        <v>379</v>
      </c>
      <c r="G29" s="7">
        <v>20985</v>
      </c>
      <c r="H29" s="7">
        <v>100000</v>
      </c>
      <c r="I29" s="8">
        <v>1.0500000000000001E-2</v>
      </c>
    </row>
    <row r="30" spans="2:9">
      <c r="B30" s="414"/>
      <c r="C30" s="5" t="s">
        <v>335</v>
      </c>
      <c r="D30" s="6" t="s">
        <v>371</v>
      </c>
      <c r="E30" s="7">
        <v>300</v>
      </c>
      <c r="F30" s="6" t="s">
        <v>379</v>
      </c>
      <c r="G30" s="7">
        <v>1500</v>
      </c>
      <c r="H30" s="7">
        <v>100000</v>
      </c>
      <c r="I30" s="8">
        <v>6.9999999999999999E-4</v>
      </c>
    </row>
    <row r="31" spans="2:9">
      <c r="B31" s="414"/>
      <c r="C31" s="5" t="s">
        <v>336</v>
      </c>
      <c r="D31" s="6" t="s">
        <v>372</v>
      </c>
      <c r="E31" s="7">
        <v>1250</v>
      </c>
      <c r="F31" s="6" t="s">
        <v>379</v>
      </c>
      <c r="G31" s="7">
        <v>1726</v>
      </c>
      <c r="H31" s="7">
        <v>100000</v>
      </c>
      <c r="I31" s="8">
        <v>3.0999999999999999E-3</v>
      </c>
    </row>
    <row r="32" spans="2:9">
      <c r="B32" s="414"/>
      <c r="C32" s="5" t="s">
        <v>337</v>
      </c>
      <c r="D32" s="6" t="s">
        <v>373</v>
      </c>
      <c r="E32" s="7">
        <v>300</v>
      </c>
      <c r="F32" s="6" t="s">
        <v>379</v>
      </c>
      <c r="G32" s="7">
        <v>300</v>
      </c>
      <c r="H32" s="7">
        <v>100000</v>
      </c>
      <c r="I32" s="8">
        <v>6.9999999999999999E-4</v>
      </c>
    </row>
    <row r="33" spans="2:9">
      <c r="B33" s="414"/>
      <c r="C33" s="5" t="s">
        <v>338</v>
      </c>
      <c r="D33" s="6" t="s">
        <v>374</v>
      </c>
      <c r="E33" s="7">
        <v>300</v>
      </c>
      <c r="F33" s="6" t="s">
        <v>379</v>
      </c>
      <c r="G33" s="7">
        <v>300</v>
      </c>
      <c r="H33" s="7">
        <v>100000</v>
      </c>
      <c r="I33" s="8">
        <v>6.9999999999999999E-4</v>
      </c>
    </row>
    <row r="34" spans="2:9">
      <c r="B34" s="414"/>
      <c r="C34" s="5" t="s">
        <v>339</v>
      </c>
      <c r="D34" s="6" t="s">
        <v>375</v>
      </c>
      <c r="E34" s="7">
        <v>50</v>
      </c>
      <c r="F34" s="6" t="s">
        <v>379</v>
      </c>
      <c r="G34" s="7">
        <v>50</v>
      </c>
      <c r="H34" s="7">
        <v>100000</v>
      </c>
      <c r="I34" s="8">
        <v>1E-4</v>
      </c>
    </row>
    <row r="35" spans="2:9">
      <c r="B35" s="414"/>
      <c r="C35" s="5" t="s">
        <v>340</v>
      </c>
      <c r="D35" s="6" t="s">
        <v>376</v>
      </c>
      <c r="E35" s="7">
        <v>5</v>
      </c>
      <c r="F35" s="6" t="s">
        <v>379</v>
      </c>
      <c r="G35" s="7">
        <v>5</v>
      </c>
      <c r="H35" s="7">
        <v>100000</v>
      </c>
      <c r="I35" s="8">
        <v>1E-4</v>
      </c>
    </row>
    <row r="36" spans="2:9">
      <c r="D36"/>
      <c r="E36"/>
      <c r="F36"/>
      <c r="G36"/>
      <c r="H36"/>
      <c r="I36"/>
    </row>
    <row r="37" spans="2:9" ht="36">
      <c r="B37" s="3" t="s">
        <v>389</v>
      </c>
      <c r="C37" s="3" t="s">
        <v>341</v>
      </c>
      <c r="D37" s="3" t="s">
        <v>342</v>
      </c>
      <c r="E37" s="4" t="s">
        <v>343</v>
      </c>
      <c r="F37" s="3" t="s">
        <v>378</v>
      </c>
      <c r="G37" s="4" t="s">
        <v>380</v>
      </c>
      <c r="H37" s="4" t="s">
        <v>344</v>
      </c>
      <c r="I37" s="3" t="s">
        <v>377</v>
      </c>
    </row>
    <row r="38" spans="2:9">
      <c r="B38" s="414" t="s">
        <v>327</v>
      </c>
      <c r="C38" s="5" t="s">
        <v>382</v>
      </c>
      <c r="D38" s="6" t="s">
        <v>386</v>
      </c>
      <c r="E38" s="7">
        <v>21471</v>
      </c>
      <c r="F38" s="6" t="s">
        <v>379</v>
      </c>
      <c r="G38" s="7">
        <v>21471</v>
      </c>
      <c r="H38" s="7">
        <v>500000</v>
      </c>
      <c r="I38" s="8">
        <v>0.7157</v>
      </c>
    </row>
    <row r="39" spans="2:9">
      <c r="B39" s="414"/>
      <c r="C39" s="5" t="s">
        <v>383</v>
      </c>
      <c r="D39" s="6">
        <v>1753023</v>
      </c>
      <c r="E39" s="7">
        <v>7359</v>
      </c>
      <c r="F39" s="6" t="s">
        <v>379</v>
      </c>
      <c r="G39" s="7">
        <v>7359</v>
      </c>
      <c r="H39" s="7">
        <v>500000</v>
      </c>
      <c r="I39" s="8">
        <v>0.24529999999999999</v>
      </c>
    </row>
    <row r="40" spans="2:9">
      <c r="B40" s="414"/>
      <c r="C40" s="5" t="s">
        <v>384</v>
      </c>
      <c r="D40" s="6" t="s">
        <v>387</v>
      </c>
      <c r="E40" s="7">
        <v>585</v>
      </c>
      <c r="F40" s="6" t="s">
        <v>379</v>
      </c>
      <c r="G40" s="7">
        <v>585</v>
      </c>
      <c r="H40" s="7">
        <v>500000</v>
      </c>
      <c r="I40" s="8">
        <v>1.95E-2</v>
      </c>
    </row>
    <row r="41" spans="2:9">
      <c r="B41" s="414"/>
      <c r="C41" s="5" t="s">
        <v>385</v>
      </c>
      <c r="D41" s="6" t="s">
        <v>388</v>
      </c>
      <c r="E41" s="7">
        <v>585</v>
      </c>
      <c r="F41" s="6" t="s">
        <v>379</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7"/>
  <sheetViews>
    <sheetView showGridLines="0" topLeftCell="A20" zoomScale="85" zoomScaleNormal="85" workbookViewId="0">
      <selection activeCell="I18" sqref="I18"/>
    </sheetView>
  </sheetViews>
  <sheetFormatPr baseColWidth="10" defaultColWidth="11.5703125" defaultRowHeight="12.75"/>
  <cols>
    <col min="1" max="1" width="7.5703125" style="9" customWidth="1"/>
    <col min="2" max="2" width="43.85546875" style="9" customWidth="1"/>
    <col min="3" max="3" width="6.5703125" style="11" customWidth="1"/>
    <col min="4" max="5" width="18" style="9" customWidth="1"/>
    <col min="6" max="6" width="39.42578125" style="9" customWidth="1"/>
    <col min="7" max="7" width="6.7109375" style="11" customWidth="1"/>
    <col min="8" max="9" width="18" style="9" customWidth="1"/>
    <col min="10" max="10" width="2.42578125" style="9" customWidth="1"/>
    <col min="11" max="11" width="17.42578125" style="9" customWidth="1"/>
    <col min="12" max="13" width="14.5703125" style="9" bestFit="1" customWidth="1"/>
    <col min="14" max="16384" width="11.5703125" style="9"/>
  </cols>
  <sheetData>
    <row r="1" spans="2:12" ht="12" customHeight="1"/>
    <row r="2" spans="2:12" ht="15" customHeight="1">
      <c r="B2" s="418"/>
      <c r="C2" s="418"/>
      <c r="D2" s="418"/>
      <c r="E2" s="418"/>
      <c r="F2" s="418"/>
      <c r="G2" s="418"/>
      <c r="H2" s="418"/>
      <c r="I2" s="418"/>
    </row>
    <row r="3" spans="2:12" ht="15" customHeight="1">
      <c r="B3" s="39"/>
      <c r="C3" s="39"/>
      <c r="D3" s="39"/>
      <c r="E3" s="39"/>
      <c r="F3" s="39"/>
      <c r="G3" s="39"/>
      <c r="H3" s="39"/>
      <c r="I3" s="39"/>
    </row>
    <row r="4" spans="2:12" ht="15" customHeight="1">
      <c r="B4" s="39"/>
      <c r="C4" s="39"/>
      <c r="D4" s="39"/>
      <c r="E4" s="39"/>
      <c r="F4" s="39"/>
      <c r="G4" s="39"/>
      <c r="H4" s="39"/>
      <c r="I4" s="39"/>
    </row>
    <row r="5" spans="2:12" ht="15" customHeight="1">
      <c r="B5" s="390" t="s">
        <v>307</v>
      </c>
      <c r="C5" s="390"/>
      <c r="D5" s="390"/>
      <c r="E5" s="390"/>
      <c r="F5" s="390"/>
      <c r="G5" s="390"/>
      <c r="H5" s="390"/>
      <c r="I5" s="390"/>
    </row>
    <row r="6" spans="2:12" ht="12.6" customHeight="1">
      <c r="B6" s="42" t="s">
        <v>667</v>
      </c>
      <c r="C6" s="38"/>
      <c r="D6" s="38"/>
      <c r="E6" s="38"/>
      <c r="F6" s="38"/>
      <c r="G6" s="38"/>
      <c r="H6" s="38"/>
      <c r="I6" s="38"/>
    </row>
    <row r="7" spans="2:12" ht="12.6" customHeight="1">
      <c r="B7" s="42" t="s">
        <v>668</v>
      </c>
      <c r="C7" s="38"/>
      <c r="D7" s="38"/>
      <c r="E7" s="38"/>
      <c r="F7" s="38"/>
      <c r="G7" s="38"/>
      <c r="H7" s="38"/>
      <c r="I7" s="38"/>
    </row>
    <row r="8" spans="2:12" ht="15.75">
      <c r="B8" s="417"/>
      <c r="C8" s="417"/>
      <c r="D8" s="417"/>
      <c r="E8" s="417"/>
      <c r="F8" s="417"/>
      <c r="G8" s="417"/>
      <c r="H8" s="417"/>
      <c r="I8" s="417"/>
    </row>
    <row r="9" spans="2:12">
      <c r="B9" s="396" t="s">
        <v>889</v>
      </c>
      <c r="C9" s="396"/>
      <c r="D9" s="396"/>
      <c r="E9" s="396"/>
      <c r="F9" s="396"/>
      <c r="G9" s="396"/>
      <c r="H9" s="396"/>
      <c r="I9" s="396"/>
    </row>
    <row r="10" spans="2:12">
      <c r="B10" s="396" t="s">
        <v>859</v>
      </c>
      <c r="C10" s="396"/>
      <c r="D10" s="396"/>
      <c r="E10" s="396"/>
      <c r="F10" s="396"/>
      <c r="G10" s="396"/>
      <c r="H10" s="396"/>
      <c r="I10" s="396"/>
    </row>
    <row r="11" spans="2:12" ht="15.6" customHeight="1">
      <c r="B11" s="416" t="s">
        <v>814</v>
      </c>
      <c r="C11" s="416"/>
      <c r="D11" s="416"/>
      <c r="E11" s="416"/>
      <c r="F11" s="416"/>
      <c r="G11" s="416"/>
      <c r="H11" s="416"/>
      <c r="I11" s="416"/>
      <c r="J11" s="10"/>
      <c r="K11" s="10"/>
      <c r="L11" s="10"/>
    </row>
    <row r="12" spans="2:12" ht="6.75" customHeight="1"/>
    <row r="13" spans="2:12" ht="32.25" customHeight="1">
      <c r="B13" s="91" t="s">
        <v>0</v>
      </c>
      <c r="C13" s="91" t="s">
        <v>404</v>
      </c>
      <c r="D13" s="350">
        <v>45107</v>
      </c>
      <c r="E13" s="350">
        <v>44926</v>
      </c>
      <c r="F13" s="91" t="s">
        <v>6</v>
      </c>
      <c r="G13" s="91" t="s">
        <v>404</v>
      </c>
      <c r="H13" s="350">
        <v>45107</v>
      </c>
      <c r="I13" s="350">
        <v>44926</v>
      </c>
    </row>
    <row r="14" spans="2:12" ht="15" customHeight="1">
      <c r="B14" s="132" t="s">
        <v>1</v>
      </c>
      <c r="C14" s="133"/>
      <c r="D14" s="134"/>
      <c r="E14" s="134"/>
      <c r="F14" s="132" t="s">
        <v>178</v>
      </c>
      <c r="G14" s="135"/>
      <c r="H14" s="134"/>
      <c r="I14" s="134"/>
    </row>
    <row r="15" spans="2:12" ht="15" customHeight="1">
      <c r="B15" s="132" t="s">
        <v>112</v>
      </c>
      <c r="C15" s="133"/>
      <c r="D15" s="131">
        <f>SUM(D16:D18)</f>
        <v>4277169927</v>
      </c>
      <c r="E15" s="131">
        <v>3426905609</v>
      </c>
      <c r="F15" s="132" t="s">
        <v>289</v>
      </c>
      <c r="G15" s="133"/>
      <c r="H15" s="131">
        <f>SUM(H16:H18)</f>
        <v>2059834117</v>
      </c>
      <c r="I15" s="131">
        <v>20719875089</v>
      </c>
      <c r="K15" s="12"/>
    </row>
    <row r="16" spans="2:12" ht="15" customHeight="1">
      <c r="B16" s="136" t="s">
        <v>544</v>
      </c>
      <c r="C16" s="133" t="str">
        <f>+Notas!B102</f>
        <v>5.4.1</v>
      </c>
      <c r="D16" s="126">
        <f>+Notas!F106</f>
        <v>2315800</v>
      </c>
      <c r="E16" s="126">
        <v>3000000</v>
      </c>
      <c r="F16" s="137" t="s">
        <v>434</v>
      </c>
      <c r="G16" s="133" t="s">
        <v>637</v>
      </c>
      <c r="H16" s="126">
        <v>0</v>
      </c>
      <c r="I16" s="126">
        <v>0</v>
      </c>
      <c r="K16" s="12"/>
    </row>
    <row r="17" spans="2:13" ht="15" customHeight="1">
      <c r="B17" s="334" t="s">
        <v>719</v>
      </c>
      <c r="C17" s="133" t="str">
        <f>+Notas!B102</f>
        <v>5.4.1</v>
      </c>
      <c r="D17" s="139">
        <f>+Notas!F104</f>
        <v>0</v>
      </c>
      <c r="E17" s="139">
        <v>0</v>
      </c>
      <c r="F17" s="136" t="s">
        <v>435</v>
      </c>
      <c r="G17" s="133" t="str">
        <f>+Notas!B393</f>
        <v>5.14</v>
      </c>
      <c r="H17" s="126">
        <v>0</v>
      </c>
      <c r="I17" s="126">
        <v>0</v>
      </c>
      <c r="K17" s="13"/>
      <c r="L17" s="12"/>
      <c r="M17" s="12"/>
    </row>
    <row r="18" spans="2:13" ht="15" customHeight="1">
      <c r="B18" s="334" t="s">
        <v>545</v>
      </c>
      <c r="C18" s="138" t="str">
        <f>+Notas!B108</f>
        <v>5.4.2</v>
      </c>
      <c r="D18" s="139">
        <f>+Notas!F157</f>
        <v>4274854127</v>
      </c>
      <c r="E18" s="139">
        <v>3423905609</v>
      </c>
      <c r="F18" s="140" t="s">
        <v>292</v>
      </c>
      <c r="G18" s="133"/>
      <c r="H18" s="126">
        <v>2059834117</v>
      </c>
      <c r="I18" s="126">
        <v>20719875089</v>
      </c>
      <c r="K18" s="13"/>
      <c r="L18" s="12"/>
      <c r="M18" s="12"/>
    </row>
    <row r="19" spans="2:13" ht="15" customHeight="1">
      <c r="B19" s="335"/>
      <c r="C19" s="336"/>
      <c r="D19" s="335"/>
      <c r="E19" s="335"/>
      <c r="F19" s="141"/>
      <c r="G19" s="142"/>
      <c r="H19" s="141"/>
      <c r="I19" s="141"/>
      <c r="K19" s="13"/>
      <c r="M19" s="12"/>
    </row>
    <row r="20" spans="2:13" ht="15" customHeight="1">
      <c r="B20" s="132" t="s">
        <v>410</v>
      </c>
      <c r="C20" s="133" t="str">
        <f>+Notas!B161</f>
        <v>5.5</v>
      </c>
      <c r="D20" s="131">
        <f>SUM(D21:D24)</f>
        <v>269006076495.89569</v>
      </c>
      <c r="E20" s="131">
        <v>82841817020.596008</v>
      </c>
      <c r="F20" s="134"/>
      <c r="G20" s="133"/>
      <c r="H20" s="134"/>
      <c r="I20" s="134"/>
      <c r="M20" s="12"/>
    </row>
    <row r="21" spans="2:13" ht="15" customHeight="1">
      <c r="B21" s="137" t="s">
        <v>743</v>
      </c>
      <c r="C21" s="143"/>
      <c r="D21" s="126">
        <f>+Notas!G195</f>
        <v>44753401546.000015</v>
      </c>
      <c r="E21" s="139">
        <v>46171056085</v>
      </c>
      <c r="F21" s="132" t="s">
        <v>840</v>
      </c>
      <c r="G21" s="133" t="str">
        <f>+Notas!B357</f>
        <v>5.11</v>
      </c>
      <c r="H21" s="131">
        <f>SUM(H22:H23)</f>
        <v>214475859051</v>
      </c>
      <c r="I21" s="131">
        <v>20367129910</v>
      </c>
    </row>
    <row r="22" spans="2:13" ht="15" customHeight="1">
      <c r="B22" s="137" t="s">
        <v>744</v>
      </c>
      <c r="C22" s="143"/>
      <c r="D22" s="126">
        <f>+Notas!G189</f>
        <v>221902406572.89566</v>
      </c>
      <c r="E22" s="139">
        <v>15007645223</v>
      </c>
      <c r="F22" s="137" t="s">
        <v>839</v>
      </c>
      <c r="G22" s="143"/>
      <c r="H22" s="126">
        <f>+Notas!D371</f>
        <v>10024657533</v>
      </c>
      <c r="I22" s="126">
        <f>+Notas!D373</f>
        <v>20307287670</v>
      </c>
    </row>
    <row r="23" spans="2:13" ht="15" customHeight="1">
      <c r="B23" s="134" t="s">
        <v>745</v>
      </c>
      <c r="C23" s="143"/>
      <c r="D23" s="126">
        <f>+Notas!G202</f>
        <v>2350268377</v>
      </c>
      <c r="E23" s="139">
        <v>21663115712.596001</v>
      </c>
      <c r="F23" s="140" t="s">
        <v>436</v>
      </c>
      <c r="G23" s="143"/>
      <c r="H23" s="126">
        <f>+Notas!D365</f>
        <v>204451201518</v>
      </c>
      <c r="I23" s="126">
        <f>+Notas!D366</f>
        <v>59842240</v>
      </c>
      <c r="K23" s="12"/>
      <c r="L23" s="12"/>
    </row>
    <row r="24" spans="2:13" ht="15" customHeight="1">
      <c r="B24" s="137" t="s">
        <v>722</v>
      </c>
      <c r="C24" s="143" t="str">
        <f>+Notas!B472</f>
        <v>5.22</v>
      </c>
      <c r="D24" s="126">
        <v>0</v>
      </c>
      <c r="E24" s="139">
        <v>0</v>
      </c>
      <c r="F24" s="140"/>
      <c r="G24" s="133"/>
      <c r="H24" s="126"/>
      <c r="I24" s="126"/>
      <c r="L24" s="12"/>
    </row>
    <row r="25" spans="2:13" ht="15" customHeight="1">
      <c r="B25" s="136"/>
      <c r="C25" s="133"/>
      <c r="D25" s="126"/>
      <c r="E25" s="126"/>
      <c r="F25" s="144" t="s">
        <v>291</v>
      </c>
      <c r="G25" s="133"/>
      <c r="H25" s="131">
        <f>SUM(H26:H28)</f>
        <v>414788196</v>
      </c>
      <c r="I25" s="131">
        <v>486400700</v>
      </c>
      <c r="K25" s="12"/>
      <c r="L25" s="12"/>
    </row>
    <row r="26" spans="2:13" ht="15" customHeight="1">
      <c r="B26" s="132" t="s">
        <v>225</v>
      </c>
      <c r="C26" s="133"/>
      <c r="D26" s="131">
        <f>SUM(D27:D28)</f>
        <v>888949937</v>
      </c>
      <c r="E26" s="131">
        <v>11029691263</v>
      </c>
      <c r="F26" s="137" t="s">
        <v>179</v>
      </c>
      <c r="G26" s="143"/>
      <c r="H26" s="126">
        <v>280923809</v>
      </c>
      <c r="I26" s="126">
        <v>306264124</v>
      </c>
    </row>
    <row r="27" spans="2:13" ht="15" customHeight="1">
      <c r="B27" s="134" t="s">
        <v>409</v>
      </c>
      <c r="C27" s="133" t="s">
        <v>593</v>
      </c>
      <c r="D27" s="126">
        <f>+Notas!E275</f>
        <v>248692230</v>
      </c>
      <c r="E27" s="126">
        <v>331730896</v>
      </c>
      <c r="F27" s="137" t="s">
        <v>187</v>
      </c>
      <c r="G27" s="143"/>
      <c r="H27" s="126">
        <v>133864387</v>
      </c>
      <c r="I27" s="145">
        <v>180136576</v>
      </c>
    </row>
    <row r="28" spans="2:13" ht="15" customHeight="1">
      <c r="B28" s="136" t="s">
        <v>636</v>
      </c>
      <c r="C28" s="133" t="s">
        <v>593</v>
      </c>
      <c r="D28" s="126">
        <f>+Notas!E284</f>
        <v>640257707</v>
      </c>
      <c r="E28" s="126">
        <v>10697960367</v>
      </c>
      <c r="F28" s="140" t="s">
        <v>293</v>
      </c>
      <c r="G28" s="133"/>
      <c r="H28" s="126">
        <v>0</v>
      </c>
      <c r="I28" s="126">
        <v>0</v>
      </c>
      <c r="K28" s="12"/>
    </row>
    <row r="29" spans="2:13" ht="15" customHeight="1">
      <c r="B29" s="136"/>
      <c r="C29" s="133"/>
      <c r="D29" s="126"/>
      <c r="E29" s="126"/>
      <c r="F29" s="136"/>
      <c r="G29" s="133"/>
      <c r="H29" s="126"/>
      <c r="I29" s="126"/>
      <c r="K29" s="12"/>
    </row>
    <row r="30" spans="2:13" ht="15" customHeight="1">
      <c r="B30" s="132" t="s">
        <v>227</v>
      </c>
      <c r="C30" s="133"/>
      <c r="D30" s="131">
        <f>SUM(D31)</f>
        <v>990874380</v>
      </c>
      <c r="E30" s="131">
        <v>1245990861</v>
      </c>
      <c r="F30" s="132" t="s">
        <v>290</v>
      </c>
      <c r="G30" s="133" t="str">
        <f>+Notas!B421</f>
        <v>5.18</v>
      </c>
      <c r="H30" s="131">
        <f>+H31</f>
        <v>5320868572</v>
      </c>
      <c r="I30" s="131">
        <v>3002040125</v>
      </c>
    </row>
    <row r="31" spans="2:13" ht="15" customHeight="1">
      <c r="B31" s="137" t="s">
        <v>408</v>
      </c>
      <c r="C31" s="143" t="str">
        <f>+Notas!B334</f>
        <v>5.10</v>
      </c>
      <c r="D31" s="126">
        <f>+Notas!D355</f>
        <v>990874380</v>
      </c>
      <c r="E31" s="126">
        <v>1245990861</v>
      </c>
      <c r="F31" s="136" t="s">
        <v>437</v>
      </c>
      <c r="G31" s="133"/>
      <c r="H31" s="126">
        <f>+Notas!D438</f>
        <v>5320868572</v>
      </c>
      <c r="I31" s="126">
        <f>+Notas!D439</f>
        <v>3002040125</v>
      </c>
      <c r="K31" s="12"/>
      <c r="L31" s="12"/>
    </row>
    <row r="32" spans="2:13" ht="15" customHeight="1">
      <c r="B32" s="136"/>
      <c r="C32" s="133"/>
      <c r="D32" s="126"/>
      <c r="E32" s="126"/>
      <c r="F32" s="132" t="s">
        <v>180</v>
      </c>
      <c r="G32" s="133"/>
      <c r="H32" s="131">
        <f>+H30+H25+H21+H15</f>
        <v>222271349936</v>
      </c>
      <c r="I32" s="131">
        <v>44575445824</v>
      </c>
    </row>
    <row r="33" spans="2:13" ht="15" customHeight="1">
      <c r="B33" s="132" t="s">
        <v>3</v>
      </c>
      <c r="C33" s="133"/>
      <c r="D33" s="131">
        <f>+D15+D20+D26+D30</f>
        <v>275163070739.89569</v>
      </c>
      <c r="E33" s="131">
        <v>98544404753.596008</v>
      </c>
      <c r="F33" s="137"/>
      <c r="G33" s="143"/>
      <c r="H33" s="134"/>
      <c r="I33" s="134"/>
      <c r="K33" s="12"/>
    </row>
    <row r="34" spans="2:13" ht="15" customHeight="1">
      <c r="B34" s="136"/>
      <c r="C34" s="133"/>
      <c r="D34" s="126"/>
      <c r="E34" s="126"/>
      <c r="F34" s="132" t="s">
        <v>181</v>
      </c>
      <c r="G34" s="133"/>
      <c r="H34" s="131">
        <f>+H32</f>
        <v>222271349936</v>
      </c>
      <c r="I34" s="131">
        <v>44575445824</v>
      </c>
      <c r="K34" s="14"/>
      <c r="L34" s="14"/>
      <c r="M34" s="12"/>
    </row>
    <row r="35" spans="2:13" ht="15" customHeight="1">
      <c r="B35" s="132" t="s">
        <v>4</v>
      </c>
      <c r="C35" s="133"/>
      <c r="D35" s="126"/>
      <c r="E35" s="126"/>
      <c r="F35" s="136"/>
      <c r="G35" s="133"/>
      <c r="H35" s="134"/>
      <c r="I35" s="134"/>
      <c r="K35" s="14"/>
      <c r="L35" s="14"/>
    </row>
    <row r="36" spans="2:13" ht="15" customHeight="1">
      <c r="B36" s="132" t="s">
        <v>128</v>
      </c>
      <c r="C36" s="143" t="str">
        <f>+Notas!B161</f>
        <v>5.5</v>
      </c>
      <c r="D36" s="131">
        <f>SUM(D37:D39)</f>
        <v>10005000000</v>
      </c>
      <c r="E36" s="131">
        <v>7303400000</v>
      </c>
      <c r="F36" s="132" t="s">
        <v>438</v>
      </c>
      <c r="G36" s="133" t="str">
        <f>+Notas!B458</f>
        <v>5.21</v>
      </c>
      <c r="H36" s="126">
        <f>+Notas!G470</f>
        <v>64187524571</v>
      </c>
      <c r="I36" s="126">
        <v>62520939671.709686</v>
      </c>
      <c r="K36" s="14"/>
      <c r="L36" s="14"/>
    </row>
    <row r="37" spans="2:13" ht="15" customHeight="1">
      <c r="B37" s="136" t="s">
        <v>627</v>
      </c>
      <c r="C37" s="133"/>
      <c r="D37" s="126">
        <f>+Notas!G256</f>
        <v>9002000000</v>
      </c>
      <c r="E37" s="126">
        <v>6301400000</v>
      </c>
      <c r="F37" s="132" t="s">
        <v>182</v>
      </c>
      <c r="G37" s="133"/>
      <c r="H37" s="131">
        <f>+H36</f>
        <v>64187524571</v>
      </c>
      <c r="I37" s="131">
        <v>62520939671.709686</v>
      </c>
      <c r="K37" s="14"/>
      <c r="L37" s="14"/>
    </row>
    <row r="38" spans="2:13" ht="15" customHeight="1">
      <c r="B38" s="137" t="s">
        <v>723</v>
      </c>
      <c r="C38" s="143"/>
      <c r="D38" s="126">
        <f>+Notas!G257</f>
        <v>1003000000</v>
      </c>
      <c r="E38" s="126">
        <v>1002000000</v>
      </c>
      <c r="F38" s="132"/>
      <c r="G38" s="133"/>
      <c r="H38" s="126"/>
      <c r="I38" s="126"/>
      <c r="K38" s="12"/>
    </row>
    <row r="39" spans="2:13" ht="15" customHeight="1">
      <c r="B39" s="137" t="s">
        <v>724</v>
      </c>
      <c r="C39" s="143"/>
      <c r="D39" s="126">
        <v>0</v>
      </c>
      <c r="E39" s="126">
        <v>0</v>
      </c>
      <c r="F39" s="132"/>
      <c r="G39" s="133"/>
      <c r="H39" s="126"/>
      <c r="I39" s="126"/>
      <c r="K39" s="12"/>
      <c r="L39" s="12"/>
    </row>
    <row r="40" spans="2:13" ht="15" customHeight="1">
      <c r="B40" s="136"/>
      <c r="C40" s="133"/>
      <c r="D40" s="126"/>
      <c r="E40" s="126"/>
      <c r="F40" s="132"/>
      <c r="G40" s="133"/>
      <c r="H40" s="126"/>
      <c r="I40" s="126"/>
      <c r="L40" s="12"/>
    </row>
    <row r="41" spans="2:13" ht="15" customHeight="1">
      <c r="B41" s="132" t="s">
        <v>226</v>
      </c>
      <c r="C41" s="133" t="str">
        <f>+Notas!B296</f>
        <v>5.7</v>
      </c>
      <c r="D41" s="131">
        <f>SUM(D42:D43)</f>
        <v>714931630</v>
      </c>
      <c r="E41" s="131">
        <v>893790723</v>
      </c>
      <c r="F41" s="132"/>
      <c r="G41" s="133"/>
      <c r="H41" s="126"/>
      <c r="I41" s="126"/>
      <c r="L41" s="12"/>
    </row>
    <row r="42" spans="2:13" ht="15" customHeight="1">
      <c r="B42" s="136" t="s">
        <v>407</v>
      </c>
      <c r="C42" s="133"/>
      <c r="D42" s="126">
        <f>+Notas!I305</f>
        <v>1753201622</v>
      </c>
      <c r="E42" s="126">
        <v>1833331423</v>
      </c>
      <c r="F42" s="132"/>
      <c r="G42" s="133"/>
      <c r="H42" s="126"/>
      <c r="I42" s="126"/>
      <c r="L42" s="12"/>
    </row>
    <row r="43" spans="2:13" ht="15" customHeight="1">
      <c r="B43" s="136" t="s">
        <v>406</v>
      </c>
      <c r="C43" s="133"/>
      <c r="D43" s="126">
        <f>-Notas!H314</f>
        <v>-1038269992</v>
      </c>
      <c r="E43" s="126">
        <v>-939540700</v>
      </c>
      <c r="F43" s="136"/>
      <c r="G43" s="133"/>
      <c r="H43" s="126"/>
      <c r="I43" s="126"/>
      <c r="J43" s="12"/>
    </row>
    <row r="44" spans="2:13" ht="15" customHeight="1">
      <c r="B44" s="136"/>
      <c r="C44" s="133"/>
      <c r="D44" s="126"/>
      <c r="E44" s="126"/>
      <c r="F44" s="136"/>
      <c r="G44" s="133"/>
      <c r="H44" s="126"/>
      <c r="I44" s="126"/>
      <c r="J44" s="12"/>
      <c r="K44" s="12"/>
    </row>
    <row r="45" spans="2:13" ht="15" customHeight="1">
      <c r="B45" s="132" t="s">
        <v>245</v>
      </c>
      <c r="C45" s="133"/>
      <c r="D45" s="131">
        <f>SUM(D46:D47)</f>
        <v>575872137</v>
      </c>
      <c r="E45" s="131">
        <v>354790019</v>
      </c>
      <c r="F45" s="136"/>
      <c r="G45" s="133"/>
      <c r="H45" s="126"/>
      <c r="I45" s="126"/>
      <c r="J45" s="12"/>
      <c r="K45" s="12"/>
    </row>
    <row r="46" spans="2:13" ht="15" customHeight="1">
      <c r="B46" s="136" t="s">
        <v>405</v>
      </c>
      <c r="C46" s="133" t="str">
        <f>+Notas!B325</f>
        <v>5.9</v>
      </c>
      <c r="D46" s="126">
        <f>+Notas!G330</f>
        <v>523833372</v>
      </c>
      <c r="E46" s="126">
        <v>302751254</v>
      </c>
      <c r="F46" s="136"/>
      <c r="G46" s="133"/>
      <c r="H46" s="126"/>
      <c r="I46" s="126"/>
      <c r="J46" s="12"/>
      <c r="K46" s="12"/>
    </row>
    <row r="47" spans="2:13" ht="15" customHeight="1">
      <c r="B47" s="136" t="s">
        <v>746</v>
      </c>
      <c r="C47" s="133" t="str">
        <f>+Notas!B317</f>
        <v>5.8</v>
      </c>
      <c r="D47" s="126">
        <v>52038765</v>
      </c>
      <c r="E47" s="126">
        <v>52038765</v>
      </c>
      <c r="F47" s="136"/>
      <c r="G47" s="133"/>
      <c r="H47" s="126"/>
      <c r="I47" s="126"/>
      <c r="J47" s="12"/>
      <c r="K47" s="12"/>
    </row>
    <row r="48" spans="2:13" ht="15" customHeight="1">
      <c r="B48" s="132" t="s">
        <v>5</v>
      </c>
      <c r="C48" s="133"/>
      <c r="D48" s="131">
        <f>+D36+D41+D45</f>
        <v>11295803767</v>
      </c>
      <c r="E48" s="131">
        <v>8551980742</v>
      </c>
      <c r="F48" s="136"/>
      <c r="G48" s="133"/>
      <c r="H48" s="126"/>
      <c r="I48" s="126"/>
      <c r="L48" s="12"/>
    </row>
    <row r="49" spans="2:13">
      <c r="B49" s="132"/>
      <c r="C49" s="133"/>
      <c r="D49" s="131"/>
      <c r="E49" s="131"/>
      <c r="F49" s="132"/>
      <c r="G49" s="146"/>
      <c r="H49" s="126"/>
      <c r="I49" s="126"/>
      <c r="K49" s="12"/>
      <c r="L49" s="12"/>
      <c r="M49" s="12"/>
    </row>
    <row r="50" spans="2:13">
      <c r="B50" s="78" t="s">
        <v>60</v>
      </c>
      <c r="C50" s="79"/>
      <c r="D50" s="80">
        <f>+D48+D33</f>
        <v>286458874506.89569</v>
      </c>
      <c r="E50" s="80">
        <f>+E48+E33</f>
        <v>107096385495.59601</v>
      </c>
      <c r="F50" s="81" t="s">
        <v>675</v>
      </c>
      <c r="G50" s="79"/>
      <c r="H50" s="80">
        <f>+H37+H34</f>
        <v>286458874507</v>
      </c>
      <c r="I50" s="80">
        <f>+I32+I37</f>
        <v>107096385495.70969</v>
      </c>
      <c r="K50" s="12"/>
      <c r="L50" s="12"/>
    </row>
    <row r="51" spans="2:13">
      <c r="B51" s="48" t="s">
        <v>626</v>
      </c>
      <c r="C51" s="43"/>
      <c r="D51" s="48"/>
      <c r="E51" s="82"/>
      <c r="F51" s="48"/>
      <c r="G51" s="43"/>
      <c r="H51" s="83"/>
      <c r="I51" s="83"/>
      <c r="K51" s="12"/>
      <c r="L51" s="12"/>
    </row>
    <row r="52" spans="2:13">
      <c r="D52" s="15"/>
      <c r="E52" s="15"/>
      <c r="F52" s="12"/>
      <c r="H52" s="12"/>
      <c r="I52" s="12"/>
    </row>
    <row r="53" spans="2:13">
      <c r="B53" s="15"/>
      <c r="C53" s="16"/>
      <c r="D53" s="15"/>
      <c r="E53" s="15" t="s">
        <v>302</v>
      </c>
      <c r="F53" s="15"/>
      <c r="G53" s="16"/>
      <c r="H53" s="15"/>
      <c r="I53" s="15"/>
      <c r="J53" s="15"/>
      <c r="K53" s="12"/>
    </row>
    <row r="54" spans="2:13" s="15" customFormat="1">
      <c r="C54" s="16"/>
      <c r="G54" s="16"/>
    </row>
    <row r="55" spans="2:13" s="15" customFormat="1">
      <c r="B55" s="16"/>
      <c r="C55" s="16"/>
      <c r="F55" s="16"/>
      <c r="G55" s="16"/>
    </row>
    <row r="56" spans="2:13" s="15" customFormat="1">
      <c r="B56" s="17"/>
      <c r="C56" s="16"/>
      <c r="F56" s="17"/>
      <c r="G56" s="16"/>
    </row>
    <row r="57" spans="2:13" s="15" customFormat="1">
      <c r="C57" s="16"/>
      <c r="G57" s="16"/>
    </row>
    <row r="58" spans="2:13" s="15" customFormat="1">
      <c r="C58" s="16"/>
      <c r="G58" s="16"/>
    </row>
    <row r="59" spans="2:13" s="15" customFormat="1">
      <c r="C59" s="16"/>
      <c r="G59" s="16"/>
    </row>
    <row r="60" spans="2:13" s="15" customFormat="1">
      <c r="C60" s="16"/>
      <c r="G60" s="16"/>
    </row>
    <row r="61" spans="2:13" s="15" customFormat="1">
      <c r="C61" s="16"/>
      <c r="G61" s="16"/>
    </row>
    <row r="62" spans="2:13" s="15" customFormat="1">
      <c r="C62" s="16"/>
      <c r="G62" s="16"/>
    </row>
    <row r="63" spans="2:13" s="15" customFormat="1">
      <c r="B63" s="36"/>
      <c r="C63" s="36"/>
      <c r="D63" s="36"/>
      <c r="E63" s="36"/>
      <c r="F63" s="36"/>
      <c r="G63" s="18"/>
    </row>
    <row r="64" spans="2:13" s="15" customFormat="1">
      <c r="B64" s="36"/>
      <c r="C64" s="36"/>
      <c r="D64" s="36"/>
      <c r="E64" s="36"/>
      <c r="F64" s="36"/>
      <c r="G64" s="18"/>
    </row>
    <row r="65" spans="2:9" s="15" customFormat="1">
      <c r="B65" s="36"/>
      <c r="C65" s="36"/>
      <c r="D65" s="36"/>
      <c r="E65" s="36"/>
      <c r="F65" s="36"/>
      <c r="G65" s="18"/>
      <c r="H65" s="9"/>
      <c r="I65" s="9"/>
    </row>
    <row r="66" spans="2:9">
      <c r="B66" s="36"/>
      <c r="C66" s="36"/>
      <c r="D66" s="36"/>
      <c r="E66" s="36"/>
      <c r="F66" s="36"/>
      <c r="G66" s="18"/>
    </row>
    <row r="67" spans="2:9">
      <c r="B67" s="36"/>
      <c r="C67" s="36"/>
      <c r="D67" s="36"/>
      <c r="E67" s="36"/>
      <c r="F67" s="36"/>
      <c r="G67" s="18"/>
    </row>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4"/>
  <sheetViews>
    <sheetView showGridLines="0" zoomScale="85" zoomScaleNormal="85" workbookViewId="0">
      <selection activeCell="E55" sqref="B11:E55"/>
    </sheetView>
  </sheetViews>
  <sheetFormatPr baseColWidth="10" defaultColWidth="11.5703125" defaultRowHeight="12.75"/>
  <cols>
    <col min="1" max="1" width="11.5703125" style="9"/>
    <col min="2" max="2" width="61.7109375" style="9" customWidth="1"/>
    <col min="3" max="3" width="8.140625" style="11" customWidth="1"/>
    <col min="4" max="4" width="20.28515625" style="9" customWidth="1"/>
    <col min="5" max="5" width="20.28515625" style="319" customWidth="1"/>
    <col min="6" max="6" width="15.42578125" style="15" bestFit="1" customWidth="1"/>
    <col min="7" max="7" width="15.85546875" style="15" bestFit="1" customWidth="1"/>
    <col min="8" max="8" width="14.7109375" style="15" bestFit="1" customWidth="1"/>
    <col min="9" max="10" width="14.7109375" style="9" bestFit="1" customWidth="1"/>
    <col min="11" max="11" width="13.7109375" style="9" bestFit="1" customWidth="1"/>
    <col min="12" max="16384" width="11.5703125" style="9"/>
  </cols>
  <sheetData>
    <row r="1" spans="2:9">
      <c r="B1" s="44"/>
      <c r="C1" s="308"/>
      <c r="D1" s="44"/>
      <c r="E1" s="309"/>
      <c r="F1" s="76"/>
      <c r="G1" s="76"/>
      <c r="H1" s="76"/>
      <c r="I1" s="44"/>
    </row>
    <row r="2" spans="2:9">
      <c r="B2" s="44"/>
      <c r="C2" s="308"/>
      <c r="D2" s="44"/>
      <c r="E2" s="309"/>
      <c r="F2" s="76"/>
      <c r="G2" s="76"/>
      <c r="H2" s="76"/>
      <c r="I2" s="44"/>
    </row>
    <row r="3" spans="2:9">
      <c r="B3" s="44"/>
      <c r="C3" s="308"/>
      <c r="D3" s="44"/>
      <c r="E3" s="309"/>
      <c r="F3" s="76"/>
      <c r="G3" s="76"/>
      <c r="H3" s="76"/>
      <c r="I3" s="44"/>
    </row>
    <row r="4" spans="2:9">
      <c r="B4" s="44"/>
      <c r="C4" s="308"/>
      <c r="D4" s="44"/>
      <c r="E4" s="309"/>
      <c r="F4" s="76"/>
      <c r="G4" s="76"/>
      <c r="H4" s="76"/>
      <c r="I4" s="44"/>
    </row>
    <row r="5" spans="2:9">
      <c r="B5" s="44"/>
      <c r="C5" s="308"/>
      <c r="D5" s="44"/>
      <c r="E5" s="309"/>
      <c r="F5" s="76"/>
      <c r="G5" s="76"/>
      <c r="H5" s="76"/>
      <c r="I5" s="44"/>
    </row>
    <row r="6" spans="2:9">
      <c r="B6" s="390" t="s">
        <v>307</v>
      </c>
      <c r="C6" s="390"/>
      <c r="D6" s="390"/>
      <c r="E6" s="390"/>
      <c r="F6" s="390"/>
      <c r="G6" s="390"/>
      <c r="H6" s="390"/>
      <c r="I6" s="390"/>
    </row>
    <row r="7" spans="2:9" ht="12.6" customHeight="1">
      <c r="B7" s="42" t="s">
        <v>667</v>
      </c>
      <c r="C7" s="41"/>
      <c r="D7" s="41"/>
      <c r="E7" s="41"/>
      <c r="F7" s="41"/>
      <c r="G7" s="41"/>
      <c r="H7" s="41"/>
      <c r="I7" s="41"/>
    </row>
    <row r="8" spans="2:9" ht="12.6" customHeight="1">
      <c r="B8" s="42" t="s">
        <v>668</v>
      </c>
      <c r="C8" s="41"/>
      <c r="D8" s="41"/>
      <c r="E8" s="41"/>
      <c r="F8" s="41"/>
      <c r="G8" s="41"/>
      <c r="H8" s="41"/>
      <c r="I8" s="41"/>
    </row>
    <row r="9" spans="2:9" ht="12.6" customHeight="1">
      <c r="B9" s="40"/>
      <c r="C9" s="41"/>
      <c r="D9" s="41"/>
      <c r="E9" s="41"/>
      <c r="F9" s="41"/>
      <c r="G9" s="41"/>
      <c r="H9" s="41"/>
      <c r="I9" s="41"/>
    </row>
    <row r="10" spans="2:9" ht="61.5" customHeight="1">
      <c r="B10" s="419" t="s">
        <v>888</v>
      </c>
      <c r="C10" s="419"/>
      <c r="D10" s="419"/>
      <c r="E10" s="419"/>
      <c r="F10" s="76"/>
      <c r="G10" s="76"/>
      <c r="H10" s="76"/>
      <c r="I10" s="44"/>
    </row>
    <row r="11" spans="2:9" ht="21" customHeight="1">
      <c r="B11" s="320" t="s">
        <v>83</v>
      </c>
      <c r="C11" s="321" t="s">
        <v>404</v>
      </c>
      <c r="D11" s="350">
        <v>45107</v>
      </c>
      <c r="E11" s="350">
        <v>44742</v>
      </c>
      <c r="F11" s="76"/>
      <c r="G11" s="76"/>
      <c r="H11" s="76"/>
      <c r="I11" s="44"/>
    </row>
    <row r="12" spans="2:9" ht="15" customHeight="1">
      <c r="B12" s="310" t="s">
        <v>546</v>
      </c>
      <c r="C12" s="311"/>
      <c r="D12" s="312">
        <f>+D16+D17+D18</f>
        <v>15644785615</v>
      </c>
      <c r="E12" s="312">
        <f>+E16+E17+E18</f>
        <v>9959557646</v>
      </c>
      <c r="F12" s="360"/>
      <c r="G12" s="76"/>
      <c r="H12" s="76"/>
      <c r="I12" s="44"/>
    </row>
    <row r="13" spans="2:9" ht="15" customHeight="1">
      <c r="B13" s="313" t="s">
        <v>233</v>
      </c>
      <c r="C13" s="314"/>
      <c r="D13" s="72"/>
      <c r="E13" s="71"/>
      <c r="F13" s="76"/>
      <c r="G13" s="76"/>
      <c r="H13" s="76"/>
      <c r="I13" s="44"/>
    </row>
    <row r="14" spans="2:9" ht="15" customHeight="1">
      <c r="B14" s="313" t="s">
        <v>232</v>
      </c>
      <c r="C14" s="314"/>
      <c r="D14" s="72"/>
      <c r="E14" s="71"/>
      <c r="F14" s="76"/>
      <c r="G14" s="76"/>
      <c r="H14" s="76"/>
      <c r="I14" s="44"/>
    </row>
    <row r="15" spans="2:9" ht="15" customHeight="1">
      <c r="B15" s="313" t="s">
        <v>234</v>
      </c>
      <c r="C15" s="314"/>
      <c r="D15" s="72"/>
      <c r="E15" s="71"/>
      <c r="F15" s="76"/>
      <c r="G15" s="76"/>
      <c r="H15" s="76"/>
      <c r="I15" s="77"/>
    </row>
    <row r="16" spans="2:9" ht="15" customHeight="1">
      <c r="B16" s="94" t="s">
        <v>420</v>
      </c>
      <c r="C16" s="315" t="str">
        <f>+Notas!B480</f>
        <v>5.23.1</v>
      </c>
      <c r="D16" s="73">
        <f>+Notas!D485</f>
        <v>3988553483</v>
      </c>
      <c r="E16" s="73">
        <f>+Notas!E485</f>
        <v>4096375168</v>
      </c>
      <c r="F16" s="76"/>
      <c r="G16" s="76"/>
      <c r="H16" s="76"/>
      <c r="I16" s="77"/>
    </row>
    <row r="17" spans="2:11" ht="15" customHeight="1">
      <c r="B17" s="94" t="s">
        <v>419</v>
      </c>
      <c r="C17" s="315" t="str">
        <f>+Notas!B487</f>
        <v>5.23.2</v>
      </c>
      <c r="D17" s="73">
        <f>+Notas!D495</f>
        <v>10538021874</v>
      </c>
      <c r="E17" s="73">
        <f>+Notas!E495</f>
        <v>5781907259</v>
      </c>
      <c r="F17" s="76"/>
      <c r="G17" s="76"/>
      <c r="H17" s="76"/>
      <c r="I17" s="76"/>
    </row>
    <row r="18" spans="2:11" ht="15" customHeight="1">
      <c r="B18" s="94" t="s">
        <v>433</v>
      </c>
      <c r="C18" s="315" t="str">
        <f>+Notas!B450</f>
        <v>5.20</v>
      </c>
      <c r="D18" s="73">
        <f>+Notas!E455</f>
        <v>1118210258</v>
      </c>
      <c r="E18" s="73">
        <f>+Notas!E456</f>
        <v>81275219</v>
      </c>
      <c r="F18" s="76"/>
      <c r="G18" s="76"/>
      <c r="H18" s="76"/>
      <c r="I18" s="76"/>
    </row>
    <row r="19" spans="2:11" ht="15" customHeight="1">
      <c r="B19" s="84" t="s">
        <v>8</v>
      </c>
      <c r="C19" s="75"/>
      <c r="D19" s="71">
        <f>+SUM(D20:D21)</f>
        <v>-1971239968</v>
      </c>
      <c r="E19" s="71">
        <f>+SUM(E20:E21)</f>
        <v>-952112539</v>
      </c>
      <c r="F19" s="360"/>
      <c r="G19" s="76"/>
      <c r="H19" s="76"/>
      <c r="I19" s="76"/>
    </row>
    <row r="20" spans="2:11" ht="15" customHeight="1">
      <c r="B20" s="74" t="s">
        <v>235</v>
      </c>
      <c r="C20" s="75"/>
      <c r="D20" s="73">
        <v>-132858101</v>
      </c>
      <c r="E20" s="73">
        <v>-202787505</v>
      </c>
      <c r="F20" s="76"/>
      <c r="G20" s="76"/>
      <c r="H20" s="76"/>
      <c r="I20" s="76"/>
    </row>
    <row r="21" spans="2:11" ht="15" customHeight="1">
      <c r="B21" s="74" t="s">
        <v>418</v>
      </c>
      <c r="C21" s="75" t="str">
        <f>+Notas!B506</f>
        <v>5.24.1</v>
      </c>
      <c r="D21" s="73">
        <f>-Notas!D516</f>
        <v>-1838381867</v>
      </c>
      <c r="E21" s="73">
        <f>-Notas!E516</f>
        <v>-749325034</v>
      </c>
      <c r="F21" s="76"/>
      <c r="G21" s="76"/>
      <c r="H21" s="76"/>
      <c r="I21" s="76"/>
    </row>
    <row r="22" spans="2:11" ht="15" customHeight="1">
      <c r="B22" s="84" t="s">
        <v>9</v>
      </c>
      <c r="C22" s="75"/>
      <c r="D22" s="71">
        <f>+D12+D19</f>
        <v>13673545647</v>
      </c>
      <c r="E22" s="71">
        <f>+E12+E19</f>
        <v>9007445107</v>
      </c>
      <c r="F22" s="360"/>
      <c r="G22" s="76"/>
      <c r="H22" s="76"/>
      <c r="I22" s="77"/>
    </row>
    <row r="23" spans="2:11" ht="15" customHeight="1">
      <c r="B23" s="84" t="s">
        <v>230</v>
      </c>
      <c r="C23" s="75"/>
      <c r="D23" s="71">
        <f>SUM(D24:D25)</f>
        <v>-271557499</v>
      </c>
      <c r="E23" s="71">
        <f>SUM(E24:E25)</f>
        <v>-183346834</v>
      </c>
      <c r="F23" s="360"/>
      <c r="G23" s="76"/>
      <c r="H23" s="76"/>
      <c r="I23" s="77"/>
    </row>
    <row r="24" spans="2:11" ht="15" customHeight="1">
      <c r="B24" s="74" t="s">
        <v>10</v>
      </c>
      <c r="C24" s="75"/>
      <c r="D24" s="73">
        <f>-226549415-5670535</f>
        <v>-232219950</v>
      </c>
      <c r="E24" s="73">
        <v>-119493563</v>
      </c>
      <c r="F24" s="76"/>
      <c r="G24" s="76"/>
      <c r="H24" s="76"/>
      <c r="I24" s="77"/>
    </row>
    <row r="25" spans="2:11" ht="15" customHeight="1">
      <c r="B25" s="74" t="s">
        <v>417</v>
      </c>
      <c r="C25" s="75" t="str">
        <f>+Notas!B518</f>
        <v>5.24.2</v>
      </c>
      <c r="D25" s="73">
        <f>-Notas!D525</f>
        <v>-39337549</v>
      </c>
      <c r="E25" s="73">
        <f>-Notas!E525</f>
        <v>-63853271</v>
      </c>
      <c r="F25" s="76"/>
      <c r="G25" s="76"/>
      <c r="H25" s="76"/>
      <c r="I25" s="77"/>
      <c r="K25" s="12"/>
    </row>
    <row r="26" spans="2:11" ht="15" customHeight="1">
      <c r="B26" s="84" t="s">
        <v>229</v>
      </c>
      <c r="C26" s="75"/>
      <c r="D26" s="71">
        <f>+SUM(D27:D34)</f>
        <v>-6575626211</v>
      </c>
      <c r="E26" s="71">
        <f>+SUM(E27:E34)</f>
        <v>-5385030371</v>
      </c>
      <c r="F26" s="360"/>
      <c r="G26" s="76"/>
      <c r="H26" s="76"/>
      <c r="I26" s="77"/>
    </row>
    <row r="27" spans="2:11" ht="15" customHeight="1">
      <c r="B27" s="74" t="s">
        <v>231</v>
      </c>
      <c r="C27" s="75"/>
      <c r="D27" s="73">
        <v>-107426317</v>
      </c>
      <c r="E27" s="73">
        <v>-180509586</v>
      </c>
      <c r="F27" s="76"/>
      <c r="G27" s="76"/>
      <c r="H27" s="76"/>
      <c r="I27" s="77"/>
      <c r="K27" s="12"/>
    </row>
    <row r="28" spans="2:11" ht="15" customHeight="1">
      <c r="B28" s="85" t="s">
        <v>11</v>
      </c>
      <c r="C28" s="86"/>
      <c r="D28" s="73">
        <v>-2932263</v>
      </c>
      <c r="E28" s="73">
        <v>-763882</v>
      </c>
      <c r="F28" s="76"/>
      <c r="G28" s="76"/>
      <c r="H28" s="76"/>
      <c r="I28" s="77"/>
    </row>
    <row r="29" spans="2:11" ht="15" customHeight="1">
      <c r="B29" s="74" t="s">
        <v>12</v>
      </c>
      <c r="C29" s="75"/>
      <c r="D29" s="73">
        <v>-162006141</v>
      </c>
      <c r="E29" s="73">
        <v>-153413281</v>
      </c>
      <c r="F29" s="76"/>
      <c r="G29" s="76"/>
      <c r="H29" s="76"/>
      <c r="I29" s="77"/>
      <c r="K29" s="12"/>
    </row>
    <row r="30" spans="2:11" ht="15" customHeight="1">
      <c r="B30" s="74" t="s">
        <v>13</v>
      </c>
      <c r="C30" s="75"/>
      <c r="D30" s="73">
        <v>-125295344</v>
      </c>
      <c r="E30" s="73">
        <v>-109797162</v>
      </c>
      <c r="F30" s="76"/>
      <c r="G30" s="76"/>
      <c r="H30" s="76"/>
      <c r="I30" s="44"/>
    </row>
    <row r="31" spans="2:11" ht="15" customHeight="1">
      <c r="B31" s="74" t="s">
        <v>14</v>
      </c>
      <c r="C31" s="75"/>
      <c r="D31" s="73">
        <v>-5807229</v>
      </c>
      <c r="E31" s="73">
        <v>-4680477</v>
      </c>
      <c r="F31" s="76"/>
      <c r="G31" s="76"/>
      <c r="H31" s="76"/>
      <c r="I31" s="44"/>
    </row>
    <row r="32" spans="2:11" ht="15" hidden="1" customHeight="1">
      <c r="B32" s="74" t="s">
        <v>15</v>
      </c>
      <c r="C32" s="75"/>
      <c r="D32" s="73">
        <v>0</v>
      </c>
      <c r="E32" s="73">
        <v>0</v>
      </c>
      <c r="F32" s="76"/>
      <c r="G32" s="76"/>
      <c r="H32" s="76"/>
      <c r="I32" s="44"/>
    </row>
    <row r="33" spans="2:9" ht="15" customHeight="1">
      <c r="B33" s="74" t="s">
        <v>16</v>
      </c>
      <c r="C33" s="75"/>
      <c r="D33" s="73">
        <v>-47440750</v>
      </c>
      <c r="E33" s="73">
        <v>-17606470</v>
      </c>
      <c r="F33" s="76"/>
      <c r="G33" s="76"/>
      <c r="H33" s="76"/>
      <c r="I33" s="44"/>
    </row>
    <row r="34" spans="2:9" ht="15" customHeight="1">
      <c r="B34" s="74" t="s">
        <v>416</v>
      </c>
      <c r="C34" s="75" t="str">
        <f>+Notas!B527</f>
        <v>5.24.3</v>
      </c>
      <c r="D34" s="73">
        <f>-Notas!D569</f>
        <v>-6124718167</v>
      </c>
      <c r="E34" s="73">
        <f>-Notas!E569</f>
        <v>-4918259513</v>
      </c>
      <c r="F34" s="76"/>
      <c r="G34" s="76"/>
      <c r="H34" s="76"/>
      <c r="I34" s="44"/>
    </row>
    <row r="35" spans="2:9" ht="15" customHeight="1">
      <c r="B35" s="84" t="s">
        <v>17</v>
      </c>
      <c r="C35" s="75"/>
      <c r="D35" s="71">
        <f>+D22+D23+D26</f>
        <v>6826361937</v>
      </c>
      <c r="E35" s="71">
        <f>+E22+E23+E26</f>
        <v>3439067902</v>
      </c>
      <c r="F35" s="360"/>
      <c r="G35" s="76"/>
      <c r="H35" s="76"/>
      <c r="I35" s="76"/>
    </row>
    <row r="36" spans="2:9" ht="15" customHeight="1">
      <c r="B36" s="84" t="s">
        <v>18</v>
      </c>
      <c r="C36" s="75" t="str">
        <f>+Notas!B572</f>
        <v>5.25</v>
      </c>
      <c r="D36" s="71">
        <f>+D37+D38</f>
        <v>-4273677</v>
      </c>
      <c r="E36" s="71">
        <f>+E37+E38</f>
        <v>-7824029</v>
      </c>
      <c r="F36" s="360"/>
      <c r="G36" s="76"/>
      <c r="H36" s="76"/>
      <c r="I36" s="44"/>
    </row>
    <row r="37" spans="2:9" ht="15" customHeight="1">
      <c r="B37" s="74" t="s">
        <v>415</v>
      </c>
      <c r="C37" s="75"/>
      <c r="D37" s="73">
        <f>+Notas!D577</f>
        <v>25324431</v>
      </c>
      <c r="E37" s="73">
        <f>+Notas!E577</f>
        <v>12963492</v>
      </c>
      <c r="F37" s="76"/>
      <c r="G37" s="76"/>
      <c r="H37" s="76"/>
      <c r="I37" s="44"/>
    </row>
    <row r="38" spans="2:9" ht="15" customHeight="1">
      <c r="B38" s="74" t="s">
        <v>414</v>
      </c>
      <c r="C38" s="75"/>
      <c r="D38" s="73">
        <f>-Notas!D580</f>
        <v>-29598108</v>
      </c>
      <c r="E38" s="73">
        <f>-Notas!E579</f>
        <v>-20787521</v>
      </c>
      <c r="F38" s="76"/>
      <c r="G38" s="76"/>
      <c r="H38" s="76"/>
      <c r="I38" s="44"/>
    </row>
    <row r="39" spans="2:9" ht="15" customHeight="1">
      <c r="B39" s="84" t="s">
        <v>19</v>
      </c>
      <c r="C39" s="75"/>
      <c r="D39" s="73"/>
      <c r="E39" s="87"/>
      <c r="F39" s="76"/>
      <c r="G39" s="76"/>
      <c r="H39" s="76"/>
      <c r="I39" s="44"/>
    </row>
    <row r="40" spans="2:9" ht="15" customHeight="1">
      <c r="B40" s="84" t="s">
        <v>20</v>
      </c>
      <c r="C40" s="75"/>
      <c r="D40" s="71">
        <f>+D41+D42</f>
        <v>1939649422</v>
      </c>
      <c r="E40" s="71">
        <f>+E41+E42</f>
        <v>5207118515</v>
      </c>
      <c r="F40" s="360"/>
      <c r="G40" s="76"/>
      <c r="H40" s="76"/>
      <c r="I40" s="44"/>
    </row>
    <row r="41" spans="2:9" ht="15" customHeight="1">
      <c r="B41" s="74" t="s">
        <v>413</v>
      </c>
      <c r="C41" s="75" t="str">
        <f>+Notas!B584</f>
        <v>5.26.1</v>
      </c>
      <c r="D41" s="73">
        <f>+Notas!D590</f>
        <v>1932347696</v>
      </c>
      <c r="E41" s="73">
        <f>+Notas!E590</f>
        <v>5205673225</v>
      </c>
      <c r="F41" s="76"/>
      <c r="G41" s="76"/>
      <c r="H41" s="76"/>
      <c r="I41" s="44"/>
    </row>
    <row r="42" spans="2:9" ht="15" customHeight="1">
      <c r="B42" s="74" t="s">
        <v>21</v>
      </c>
      <c r="C42" s="75"/>
      <c r="D42" s="372">
        <v>7301726</v>
      </c>
      <c r="E42" s="73">
        <v>1445290</v>
      </c>
      <c r="F42" s="76"/>
      <c r="G42" s="76"/>
      <c r="H42" s="76"/>
      <c r="I42" s="44"/>
    </row>
    <row r="43" spans="2:9" ht="15" customHeight="1">
      <c r="B43" s="84" t="s">
        <v>22</v>
      </c>
      <c r="C43" s="75"/>
      <c r="D43" s="72">
        <f>+D44+D45</f>
        <v>-1338825700</v>
      </c>
      <c r="E43" s="72">
        <f>+E44+E45</f>
        <v>-4294168520</v>
      </c>
      <c r="F43" s="360"/>
      <c r="G43" s="76"/>
      <c r="H43" s="76"/>
      <c r="I43" s="44"/>
    </row>
    <row r="44" spans="2:9" ht="15" customHeight="1">
      <c r="B44" s="74" t="s">
        <v>412</v>
      </c>
      <c r="C44" s="75" t="str">
        <f>+Notas!B592</f>
        <v>5.26.2</v>
      </c>
      <c r="D44" s="372">
        <f>-Notas!D598</f>
        <v>-1338825700</v>
      </c>
      <c r="E44" s="73">
        <f>-Notas!E598</f>
        <v>-4294168520</v>
      </c>
      <c r="F44" s="76"/>
      <c r="G44" s="76"/>
      <c r="H44" s="76"/>
      <c r="I44" s="44"/>
    </row>
    <row r="45" spans="2:9" ht="15" customHeight="1">
      <c r="B45" s="74" t="s">
        <v>21</v>
      </c>
      <c r="C45" s="75"/>
      <c r="D45" s="372">
        <v>0</v>
      </c>
      <c r="E45" s="73">
        <v>0</v>
      </c>
      <c r="F45" s="76"/>
      <c r="G45" s="76"/>
      <c r="H45" s="76"/>
      <c r="I45" s="44"/>
    </row>
    <row r="46" spans="2:9" ht="15" customHeight="1">
      <c r="B46" s="84" t="s">
        <v>23</v>
      </c>
      <c r="C46" s="75"/>
      <c r="D46" s="72">
        <f>+D47</f>
        <v>0</v>
      </c>
      <c r="E46" s="71">
        <v>0</v>
      </c>
      <c r="F46" s="76"/>
      <c r="G46" s="76"/>
      <c r="H46" s="76"/>
      <c r="I46" s="44"/>
    </row>
    <row r="47" spans="2:9" ht="15" customHeight="1">
      <c r="B47" s="74" t="s">
        <v>411</v>
      </c>
      <c r="C47" s="75" t="s">
        <v>686</v>
      </c>
      <c r="D47" s="372">
        <v>0</v>
      </c>
      <c r="E47" s="73">
        <v>0</v>
      </c>
      <c r="F47" s="76"/>
      <c r="G47" s="76"/>
      <c r="H47" s="76"/>
      <c r="I47" s="44"/>
    </row>
    <row r="48" spans="2:9" ht="15" customHeight="1">
      <c r="B48" s="74" t="s">
        <v>860</v>
      </c>
      <c r="C48" s="75"/>
      <c r="D48" s="372"/>
      <c r="E48" s="73"/>
      <c r="F48" s="76"/>
      <c r="G48" s="76"/>
      <c r="H48" s="76"/>
      <c r="I48" s="44"/>
    </row>
    <row r="49" spans="2:11" ht="15" customHeight="1">
      <c r="B49" s="84" t="s">
        <v>24</v>
      </c>
      <c r="C49" s="75"/>
      <c r="D49" s="72">
        <v>0</v>
      </c>
      <c r="E49" s="71">
        <v>0</v>
      </c>
      <c r="F49" s="76"/>
      <c r="G49" s="76"/>
      <c r="H49" s="76"/>
      <c r="I49" s="44"/>
    </row>
    <row r="50" spans="2:11" ht="15" customHeight="1">
      <c r="B50" s="74" t="s">
        <v>25</v>
      </c>
      <c r="C50" s="75"/>
      <c r="D50" s="372">
        <v>0</v>
      </c>
      <c r="E50" s="73">
        <v>0</v>
      </c>
      <c r="F50" s="76"/>
      <c r="G50" s="76"/>
      <c r="H50" s="76"/>
      <c r="I50" s="44"/>
    </row>
    <row r="51" spans="2:11" ht="15" customHeight="1">
      <c r="B51" s="74" t="s">
        <v>26</v>
      </c>
      <c r="C51" s="75"/>
      <c r="D51" s="372">
        <v>0</v>
      </c>
      <c r="E51" s="73">
        <v>0</v>
      </c>
      <c r="F51" s="76"/>
      <c r="G51" s="76"/>
      <c r="H51" s="76"/>
      <c r="I51" s="44"/>
    </row>
    <row r="52" spans="2:11" ht="15" customHeight="1">
      <c r="B52" s="84" t="s">
        <v>27</v>
      </c>
      <c r="C52" s="75"/>
      <c r="D52" s="72">
        <f>+D35+D36+D40+D43+D46</f>
        <v>7422911982</v>
      </c>
      <c r="E52" s="72">
        <f>+E35+E36+E40+E43+E46</f>
        <v>4344193868</v>
      </c>
      <c r="F52" s="360"/>
      <c r="G52" s="76"/>
      <c r="H52" s="76"/>
      <c r="I52" s="77"/>
    </row>
    <row r="53" spans="2:11" ht="15" customHeight="1">
      <c r="B53" s="84" t="s">
        <v>28</v>
      </c>
      <c r="C53" s="75"/>
      <c r="D53" s="73">
        <v>-280923809</v>
      </c>
      <c r="E53" s="73">
        <v>-92998386</v>
      </c>
      <c r="F53" s="76"/>
      <c r="G53" s="76"/>
      <c r="H53" s="76"/>
      <c r="I53" s="44"/>
    </row>
    <row r="54" spans="2:11" ht="15" customHeight="1">
      <c r="B54" s="88" t="s">
        <v>29</v>
      </c>
      <c r="C54" s="89"/>
      <c r="D54" s="90">
        <f>+D52+D53</f>
        <v>7141988173</v>
      </c>
      <c r="E54" s="90">
        <f>+E52+E53</f>
        <v>4251195482</v>
      </c>
      <c r="F54" s="361"/>
      <c r="G54" s="76"/>
      <c r="H54" s="76"/>
      <c r="I54" s="44"/>
    </row>
    <row r="55" spans="2:11" ht="15" customHeight="1">
      <c r="B55" s="44" t="s">
        <v>626</v>
      </c>
      <c r="C55" s="308"/>
      <c r="D55" s="76"/>
      <c r="E55" s="316"/>
      <c r="F55" s="76"/>
      <c r="G55" s="76"/>
      <c r="H55" s="76"/>
      <c r="I55" s="44"/>
      <c r="J55" s="15"/>
    </row>
    <row r="56" spans="2:11">
      <c r="D56" s="317"/>
      <c r="E56" s="317"/>
    </row>
    <row r="57" spans="2:11">
      <c r="B57" s="318"/>
      <c r="D57" s="378"/>
      <c r="E57" s="378"/>
      <c r="J57" s="15"/>
      <c r="K57" s="15"/>
    </row>
    <row r="58" spans="2:11">
      <c r="B58" s="318"/>
      <c r="D58" s="12"/>
      <c r="E58" s="379"/>
      <c r="K58" s="15"/>
    </row>
    <row r="59" spans="2:11">
      <c r="D59" s="12"/>
      <c r="E59" s="379"/>
    </row>
    <row r="60" spans="2:11">
      <c r="E60" s="317"/>
    </row>
    <row r="62" spans="2:11">
      <c r="D62" s="12"/>
    </row>
    <row r="70" spans="5:8">
      <c r="E70" s="384"/>
      <c r="F70" s="384"/>
      <c r="G70" s="384"/>
      <c r="H70" s="384"/>
    </row>
    <row r="71" spans="5:8">
      <c r="E71" s="384"/>
      <c r="F71" s="384"/>
      <c r="G71" s="384"/>
      <c r="H71" s="384"/>
    </row>
    <row r="72" spans="5:8">
      <c r="E72" s="384"/>
      <c r="F72" s="384"/>
      <c r="G72" s="384"/>
      <c r="H72" s="384"/>
    </row>
    <row r="73" spans="5:8">
      <c r="E73" s="384"/>
      <c r="F73" s="384"/>
      <c r="G73" s="384"/>
      <c r="H73" s="384"/>
    </row>
    <row r="74" spans="5:8">
      <c r="E74" s="384"/>
      <c r="F74" s="384"/>
      <c r="G74" s="384"/>
      <c r="H74" s="384"/>
    </row>
  </sheetData>
  <mergeCells count="3">
    <mergeCell ref="B10:E10"/>
    <mergeCell ref="E70:H74"/>
    <mergeCell ref="B6:I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O63"/>
  <sheetViews>
    <sheetView showGridLines="0" topLeftCell="A10" zoomScale="85" zoomScaleNormal="85" workbookViewId="0">
      <selection activeCell="F22" sqref="F22"/>
    </sheetView>
  </sheetViews>
  <sheetFormatPr baseColWidth="10" defaultColWidth="11.5703125" defaultRowHeight="12.75"/>
  <cols>
    <col min="1" max="1" width="11.5703125" style="19"/>
    <col min="2" max="2" width="90.85546875" style="44" customWidth="1"/>
    <col min="3" max="3" width="19.28515625" style="44" customWidth="1"/>
    <col min="4" max="4" width="19.7109375" style="102" customWidth="1"/>
    <col min="5" max="5" width="13.7109375" style="19" bestFit="1" customWidth="1"/>
    <col min="6" max="6" width="2.42578125" style="19" customWidth="1"/>
    <col min="7" max="7" width="0" style="19" hidden="1" customWidth="1"/>
    <col min="8" max="8" width="27.28515625" style="19" hidden="1" customWidth="1"/>
    <col min="9" max="9" width="23.85546875" style="20" hidden="1" customWidth="1"/>
    <col min="10" max="11" width="13.5703125" style="19" hidden="1" customWidth="1"/>
    <col min="12" max="12" width="11.5703125" style="19" hidden="1" customWidth="1"/>
    <col min="13" max="13" width="0" style="19" hidden="1" customWidth="1"/>
    <col min="14" max="14" width="11.5703125" style="19"/>
    <col min="15" max="15" width="13.42578125" style="19" customWidth="1"/>
    <col min="16" max="16384" width="11.5703125" style="19"/>
  </cols>
  <sheetData>
    <row r="6" spans="2:9">
      <c r="B6" s="420" t="s">
        <v>307</v>
      </c>
      <c r="C6" s="420"/>
      <c r="D6" s="420"/>
      <c r="E6" s="420"/>
      <c r="F6" s="420"/>
      <c r="G6" s="420"/>
      <c r="H6" s="420"/>
      <c r="I6" s="420"/>
    </row>
    <row r="7" spans="2:9" ht="12.6" customHeight="1">
      <c r="B7" s="40" t="s">
        <v>667</v>
      </c>
      <c r="C7" s="41"/>
      <c r="D7" s="41"/>
      <c r="E7" s="38"/>
      <c r="F7" s="38"/>
      <c r="G7" s="38"/>
      <c r="H7" s="38"/>
      <c r="I7" s="38"/>
    </row>
    <row r="8" spans="2:9" ht="12.6" customHeight="1">
      <c r="B8" s="40" t="s">
        <v>668</v>
      </c>
      <c r="C8" s="41"/>
      <c r="D8" s="41"/>
      <c r="E8" s="38"/>
      <c r="F8" s="38"/>
      <c r="G8" s="38"/>
      <c r="H8" s="38"/>
      <c r="I8" s="38"/>
    </row>
    <row r="9" spans="2:9" ht="15.75">
      <c r="B9" s="424"/>
      <c r="C9" s="424"/>
      <c r="D9" s="424"/>
    </row>
    <row r="10" spans="2:9" ht="59.25" customHeight="1">
      <c r="B10" s="421" t="s">
        <v>887</v>
      </c>
      <c r="C10" s="421"/>
      <c r="D10" s="421"/>
    </row>
    <row r="12" spans="2:9" ht="27" customHeight="1">
      <c r="B12" s="321" t="s">
        <v>674</v>
      </c>
      <c r="C12" s="350">
        <v>45107</v>
      </c>
      <c r="D12" s="350">
        <v>44742</v>
      </c>
      <c r="H12" s="19" t="s">
        <v>260</v>
      </c>
      <c r="I12" s="20">
        <f>+'[1]Balance General'!C15</f>
        <v>114620494</v>
      </c>
    </row>
    <row r="13" spans="2:9" ht="15" customHeight="1">
      <c r="B13" s="75" t="s">
        <v>30</v>
      </c>
      <c r="C13" s="74"/>
      <c r="D13" s="93"/>
      <c r="H13" s="19" t="s">
        <v>261</v>
      </c>
      <c r="I13" s="20">
        <f>+'[1]Estado de Resultados'!B4</f>
        <v>13525418929</v>
      </c>
    </row>
    <row r="14" spans="2:9" ht="15" customHeight="1">
      <c r="B14" s="94" t="s">
        <v>31</v>
      </c>
      <c r="C14" s="73">
        <v>13361696690</v>
      </c>
      <c r="D14" s="73">
        <v>11065721550</v>
      </c>
    </row>
    <row r="15" spans="2:9" ht="15" customHeight="1">
      <c r="B15" s="74" t="s">
        <v>32</v>
      </c>
      <c r="C15" s="95">
        <v>-3956864904</v>
      </c>
      <c r="D15" s="95">
        <v>-3721544515</v>
      </c>
    </row>
    <row r="16" spans="2:9" ht="15" customHeight="1">
      <c r="B16" s="74" t="s">
        <v>33</v>
      </c>
      <c r="C16" s="95">
        <v>-2506282869</v>
      </c>
      <c r="D16" s="96">
        <v>-3510087748</v>
      </c>
    </row>
    <row r="17" spans="2:13" ht="15" customHeight="1">
      <c r="B17" s="97" t="s">
        <v>34</v>
      </c>
      <c r="C17" s="98">
        <f>+SUM(C14:C16)</f>
        <v>6898548917</v>
      </c>
      <c r="D17" s="98">
        <f>+SUM(D14:D16)</f>
        <v>3834089287</v>
      </c>
      <c r="E17" s="24"/>
      <c r="H17" s="19" t="s">
        <v>262</v>
      </c>
      <c r="I17" s="20">
        <f>+'[1]Balance General'!B15</f>
        <v>195717985</v>
      </c>
    </row>
    <row r="18" spans="2:13" ht="15" customHeight="1">
      <c r="B18" s="84" t="s">
        <v>35</v>
      </c>
      <c r="C18" s="73"/>
      <c r="D18" s="73"/>
      <c r="I18" s="20">
        <f>+I12+I13-I17</f>
        <v>13444321438</v>
      </c>
    </row>
    <row r="19" spans="2:13" ht="15" customHeight="1">
      <c r="B19" s="74" t="s">
        <v>36</v>
      </c>
      <c r="C19" s="73">
        <v>0</v>
      </c>
      <c r="D19" s="73">
        <v>0</v>
      </c>
    </row>
    <row r="20" spans="2:13" ht="15" customHeight="1">
      <c r="B20" s="84" t="s">
        <v>37</v>
      </c>
      <c r="C20" s="73"/>
      <c r="D20" s="73"/>
    </row>
    <row r="21" spans="2:13" ht="15" customHeight="1">
      <c r="B21" s="85" t="s">
        <v>38</v>
      </c>
      <c r="C21" s="73">
        <v>0</v>
      </c>
      <c r="D21" s="73">
        <v>0</v>
      </c>
    </row>
    <row r="22" spans="2:13" ht="15" customHeight="1">
      <c r="B22" s="84" t="s">
        <v>39</v>
      </c>
      <c r="C22" s="99">
        <f>+C17+C21</f>
        <v>6898548917</v>
      </c>
      <c r="D22" s="99">
        <f>+D17</f>
        <v>3834089287</v>
      </c>
      <c r="H22" s="422" t="s">
        <v>83</v>
      </c>
      <c r="I22" s="423" t="s">
        <v>146</v>
      </c>
      <c r="J22" s="423"/>
    </row>
    <row r="23" spans="2:13" ht="15" customHeight="1">
      <c r="B23" s="74" t="s">
        <v>40</v>
      </c>
      <c r="C23" s="73">
        <v>-473853089</v>
      </c>
      <c r="D23" s="73">
        <v>-234392011</v>
      </c>
      <c r="H23" s="422"/>
      <c r="I23" s="21">
        <v>43830</v>
      </c>
      <c r="J23" s="21">
        <v>43465</v>
      </c>
    </row>
    <row r="24" spans="2:13" ht="15" customHeight="1">
      <c r="B24" s="84" t="s">
        <v>41</v>
      </c>
      <c r="C24" s="71">
        <f>+C22+C23</f>
        <v>6424695828</v>
      </c>
      <c r="D24" s="71">
        <f>+D22+D23</f>
        <v>3599697276</v>
      </c>
      <c r="E24" s="24"/>
      <c r="H24" s="22" t="s">
        <v>150</v>
      </c>
      <c r="I24" s="23"/>
      <c r="J24" s="23"/>
    </row>
    <row r="25" spans="2:13" ht="15" customHeight="1">
      <c r="B25" s="100" t="s">
        <v>46</v>
      </c>
      <c r="C25" s="73"/>
      <c r="D25" s="73"/>
      <c r="H25" s="22" t="s">
        <v>195</v>
      </c>
      <c r="I25" s="23">
        <v>22071042</v>
      </c>
      <c r="J25" s="23"/>
    </row>
    <row r="26" spans="2:13" ht="15" customHeight="1">
      <c r="B26" s="74" t="s">
        <v>42</v>
      </c>
      <c r="C26" s="73">
        <v>0</v>
      </c>
      <c r="D26" s="73">
        <v>0</v>
      </c>
      <c r="H26" s="22" t="s">
        <v>186</v>
      </c>
      <c r="I26" s="23">
        <f>790947060+9999</f>
        <v>790957059</v>
      </c>
      <c r="J26" s="23">
        <v>572469818</v>
      </c>
      <c r="K26" s="24">
        <f>+I26+I25-J26</f>
        <v>240558283</v>
      </c>
    </row>
    <row r="27" spans="2:13" ht="15" customHeight="1">
      <c r="B27" s="74" t="s">
        <v>43</v>
      </c>
      <c r="C27" s="73">
        <v>-131083760642</v>
      </c>
      <c r="D27" s="73">
        <v>-133747034361</v>
      </c>
      <c r="H27" s="22" t="s">
        <v>210</v>
      </c>
      <c r="I27" s="23">
        <f>9999+94536607</f>
        <v>94546606</v>
      </c>
      <c r="J27" s="23">
        <v>49183455</v>
      </c>
      <c r="K27" s="24">
        <f>+J27-I27</f>
        <v>-45363151</v>
      </c>
      <c r="M27" s="25"/>
    </row>
    <row r="28" spans="2:13" ht="15" customHeight="1">
      <c r="B28" s="74" t="s">
        <v>674</v>
      </c>
      <c r="C28" s="73">
        <v>58606254</v>
      </c>
      <c r="D28" s="73">
        <v>-291852030</v>
      </c>
      <c r="H28" s="22" t="s">
        <v>196</v>
      </c>
      <c r="I28" s="23"/>
      <c r="J28" s="23">
        <v>5222547</v>
      </c>
      <c r="M28" s="25"/>
    </row>
    <row r="29" spans="2:13" s="26" customFormat="1" ht="15" hidden="1" customHeight="1">
      <c r="B29" s="74" t="s">
        <v>828</v>
      </c>
      <c r="C29" s="73">
        <v>0</v>
      </c>
      <c r="D29" s="73">
        <v>0</v>
      </c>
      <c r="H29" s="27"/>
      <c r="I29" s="28"/>
      <c r="J29" s="28"/>
      <c r="M29" s="29"/>
    </row>
    <row r="30" spans="2:13" s="26" customFormat="1" ht="15" customHeight="1">
      <c r="B30" s="74" t="s">
        <v>811</v>
      </c>
      <c r="C30" s="73">
        <v>3988553483</v>
      </c>
      <c r="D30" s="73">
        <v>4096375168</v>
      </c>
      <c r="H30" s="27"/>
      <c r="I30" s="28"/>
      <c r="J30" s="28"/>
      <c r="M30" s="29"/>
    </row>
    <row r="31" spans="2:13" ht="15" customHeight="1">
      <c r="B31" s="84" t="s">
        <v>44</v>
      </c>
      <c r="C31" s="71">
        <f>+SUM(C26:C30)</f>
        <v>-127036600905</v>
      </c>
      <c r="D31" s="71">
        <f>+D27+D28+D29+D30</f>
        <v>-129942511223</v>
      </c>
      <c r="E31" s="24"/>
      <c r="H31" s="30" t="s">
        <v>84</v>
      </c>
      <c r="I31" s="31">
        <f>SUM(I24:I28)</f>
        <v>907574707</v>
      </c>
      <c r="J31" s="31">
        <f>SUM(J25:J28)</f>
        <v>626875820</v>
      </c>
      <c r="M31" s="25"/>
    </row>
    <row r="32" spans="2:13" ht="15" customHeight="1">
      <c r="B32" s="100" t="s">
        <v>45</v>
      </c>
      <c r="C32" s="73"/>
      <c r="D32" s="73"/>
      <c r="M32" s="25"/>
    </row>
    <row r="33" spans="2:15" ht="15" customHeight="1">
      <c r="B33" s="74" t="s">
        <v>47</v>
      </c>
      <c r="C33" s="73">
        <v>131656272900</v>
      </c>
      <c r="D33" s="73">
        <v>141126532673</v>
      </c>
      <c r="M33" s="25"/>
    </row>
    <row r="34" spans="2:15" ht="15" customHeight="1">
      <c r="B34" s="74" t="s">
        <v>48</v>
      </c>
      <c r="C34" s="73">
        <v>-3178506707</v>
      </c>
      <c r="D34" s="73">
        <v>-5019002175</v>
      </c>
      <c r="M34" s="25"/>
    </row>
    <row r="35" spans="2:15" ht="15" customHeight="1">
      <c r="B35" s="74" t="s">
        <v>828</v>
      </c>
      <c r="C35" s="73">
        <v>-5476403274</v>
      </c>
      <c r="D35" s="73">
        <v>-8332311498</v>
      </c>
      <c r="M35" s="25"/>
    </row>
    <row r="36" spans="2:15" ht="15" customHeight="1">
      <c r="B36" s="84" t="s">
        <v>49</v>
      </c>
      <c r="C36" s="71">
        <f>SUM(C33:C35)</f>
        <v>123001362919</v>
      </c>
      <c r="D36" s="71">
        <f>SUM(D33:D35)</f>
        <v>127775219000</v>
      </c>
      <c r="E36" s="24"/>
      <c r="M36" s="25"/>
    </row>
    <row r="37" spans="2:15" s="26" customFormat="1" ht="15" customHeight="1">
      <c r="B37" s="84" t="s">
        <v>193</v>
      </c>
      <c r="C37" s="73">
        <v>7301726</v>
      </c>
      <c r="D37" s="73">
        <v>1445291</v>
      </c>
      <c r="E37" s="32"/>
      <c r="I37" s="33"/>
      <c r="M37" s="29"/>
    </row>
    <row r="38" spans="2:15" ht="15" customHeight="1">
      <c r="B38" s="84" t="s">
        <v>747</v>
      </c>
      <c r="C38" s="72">
        <f>+C24+C31+C36</f>
        <v>2389457842</v>
      </c>
      <c r="D38" s="72">
        <f>+D24+D31+D37+D36</f>
        <v>1433850344</v>
      </c>
      <c r="M38" s="25"/>
    </row>
    <row r="39" spans="2:15" ht="15" customHeight="1">
      <c r="B39" s="84" t="s">
        <v>50</v>
      </c>
      <c r="C39" s="72">
        <f>+D40</f>
        <v>1887712085</v>
      </c>
      <c r="D39" s="72">
        <v>453861741</v>
      </c>
      <c r="H39" s="19" t="s">
        <v>263</v>
      </c>
      <c r="I39" s="20">
        <f>-'[1]Balance General'!F6</f>
        <v>-36585379</v>
      </c>
      <c r="M39" s="25"/>
    </row>
    <row r="40" spans="2:15" ht="15" customHeight="1">
      <c r="B40" s="88" t="s">
        <v>51</v>
      </c>
      <c r="C40" s="90">
        <f>+C38+C39</f>
        <v>4277169927</v>
      </c>
      <c r="D40" s="90">
        <f>+D38+D39</f>
        <v>1887712085</v>
      </c>
      <c r="E40" s="24"/>
      <c r="M40" s="25"/>
      <c r="O40" s="24"/>
    </row>
    <row r="41" spans="2:15" ht="15" customHeight="1">
      <c r="B41" s="44" t="s">
        <v>626</v>
      </c>
      <c r="C41" s="77"/>
      <c r="D41" s="101"/>
      <c r="H41" s="19" t="s">
        <v>264</v>
      </c>
      <c r="I41" s="20">
        <f>+'[1]Balance General'!E6</f>
        <v>29209612</v>
      </c>
      <c r="M41" s="25"/>
      <c r="O41" s="24"/>
    </row>
    <row r="42" spans="2:15" ht="24.75" customHeight="1">
      <c r="C42" s="101"/>
      <c r="D42" s="101"/>
      <c r="I42" s="20">
        <f>SUM(I39:I41)</f>
        <v>-7375767</v>
      </c>
      <c r="M42" s="25"/>
    </row>
    <row r="43" spans="2:15">
      <c r="C43" s="77"/>
      <c r="M43" s="25"/>
    </row>
    <row r="44" spans="2:15">
      <c r="H44" s="19" t="s">
        <v>271</v>
      </c>
      <c r="I44" s="20">
        <v>-690101369</v>
      </c>
      <c r="M44" s="25"/>
    </row>
    <row r="45" spans="2:15">
      <c r="H45" s="19" t="s">
        <v>265</v>
      </c>
      <c r="I45" s="20">
        <f>-'[1]Balance General'!F12</f>
        <v>-20514227</v>
      </c>
      <c r="M45" s="25"/>
    </row>
    <row r="46" spans="2:15">
      <c r="H46" s="19" t="s">
        <v>266</v>
      </c>
      <c r="I46" s="20">
        <f>-[1]Notas!C410-[1]Notas!C412-[1]Notas!C413-[1]Notas!C414-[1]Notas!C415-[1]Notas!C409----[1]Notas!C420-[1]Notas!C421-[1]Notas!C422-[1]Notas!C433</f>
        <v>-3375050161</v>
      </c>
      <c r="M46" s="25"/>
    </row>
    <row r="47" spans="2:15">
      <c r="H47" s="19" t="s">
        <v>267</v>
      </c>
      <c r="I47" s="20">
        <f>+'[1]Balance General'!E12+[1]Notas!C319</f>
        <v>866811302</v>
      </c>
      <c r="M47" s="25"/>
    </row>
    <row r="48" spans="2:15">
      <c r="I48" s="20">
        <f>SUM(I44:I47)</f>
        <v>-3218854455</v>
      </c>
      <c r="M48" s="25"/>
    </row>
    <row r="49" spans="2:13">
      <c r="M49" s="25"/>
    </row>
    <row r="50" spans="2:13">
      <c r="H50" s="19" t="s">
        <v>268</v>
      </c>
      <c r="I50" s="20">
        <f>-'[1]Balance General'!F11</f>
        <v>-790947061</v>
      </c>
      <c r="M50" s="25"/>
    </row>
    <row r="51" spans="2:13">
      <c r="H51" s="19" t="s">
        <v>269</v>
      </c>
      <c r="I51" s="20">
        <f>-'[1]Estado de Resultados'!B43</f>
        <v>-853165781</v>
      </c>
      <c r="M51" s="25"/>
    </row>
    <row r="52" spans="2:13">
      <c r="H52" s="19" t="s">
        <v>270</v>
      </c>
      <c r="I52" s="20">
        <f>+'[1]Balance General'!E11</f>
        <v>853165781</v>
      </c>
      <c r="M52" s="25"/>
    </row>
    <row r="53" spans="2:13">
      <c r="I53" s="20">
        <f>SUM(I50:I52)</f>
        <v>-790947061</v>
      </c>
      <c r="M53" s="25"/>
    </row>
    <row r="54" spans="2:13">
      <c r="M54" s="25"/>
    </row>
    <row r="55" spans="2:13">
      <c r="B55" s="384"/>
      <c r="C55" s="384"/>
      <c r="D55" s="384"/>
      <c r="E55" s="384"/>
      <c r="M55" s="25"/>
    </row>
    <row r="56" spans="2:13">
      <c r="B56" s="384"/>
      <c r="C56" s="384"/>
      <c r="D56" s="384"/>
      <c r="E56" s="384"/>
      <c r="H56" s="19" t="s">
        <v>272</v>
      </c>
      <c r="I56" s="20">
        <v>-29281846</v>
      </c>
      <c r="M56" s="25"/>
    </row>
    <row r="57" spans="2:13">
      <c r="B57" s="384"/>
      <c r="C57" s="384"/>
      <c r="D57" s="384"/>
      <c r="E57" s="384"/>
      <c r="H57" s="19" t="s">
        <v>273</v>
      </c>
      <c r="I57" s="20">
        <v>102193461</v>
      </c>
      <c r="M57" s="25"/>
    </row>
    <row r="58" spans="2:13">
      <c r="B58" s="384"/>
      <c r="C58" s="384"/>
      <c r="D58" s="384"/>
      <c r="E58" s="384"/>
      <c r="I58" s="20">
        <f>SUM(I56:I57)</f>
        <v>72911615</v>
      </c>
      <c r="M58" s="25"/>
    </row>
    <row r="59" spans="2:13">
      <c r="B59" s="384"/>
      <c r="C59" s="384"/>
      <c r="D59" s="384"/>
      <c r="E59" s="384"/>
      <c r="M59" s="25"/>
    </row>
    <row r="62" spans="2:13">
      <c r="H62" s="34" t="s">
        <v>275</v>
      </c>
      <c r="I62" s="20">
        <v>0</v>
      </c>
    </row>
    <row r="63" spans="2:13">
      <c r="H63" s="34" t="s">
        <v>274</v>
      </c>
      <c r="I63" s="35">
        <f>790564860+781039</f>
        <v>791345899</v>
      </c>
    </row>
  </sheetData>
  <mergeCells count="6">
    <mergeCell ref="B6:I6"/>
    <mergeCell ref="B10:D10"/>
    <mergeCell ref="H22:H23"/>
    <mergeCell ref="I22:J22"/>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R42"/>
  <sheetViews>
    <sheetView showGridLines="0" topLeftCell="A4" zoomScale="85" zoomScaleNormal="85" workbookViewId="0">
      <selection activeCell="S15" sqref="S15"/>
    </sheetView>
  </sheetViews>
  <sheetFormatPr baseColWidth="10" defaultColWidth="11.28515625" defaultRowHeight="12.75"/>
  <cols>
    <col min="1" max="1" width="2.7109375" style="44" customWidth="1"/>
    <col min="2" max="2" width="36.28515625" style="44" customWidth="1"/>
    <col min="3" max="3" width="12.7109375" style="44" customWidth="1"/>
    <col min="4" max="4" width="15.5703125" style="44" customWidth="1"/>
    <col min="5" max="5" width="12.7109375" style="44" customWidth="1"/>
    <col min="6" max="6" width="17" style="44" bestFit="1" customWidth="1"/>
    <col min="7" max="7" width="14.7109375" style="44" customWidth="1"/>
    <col min="8" max="8" width="16.140625" style="44" customWidth="1"/>
    <col min="9" max="9" width="14.28515625" style="44" customWidth="1"/>
    <col min="10" max="10" width="12.7109375" style="44" customWidth="1"/>
    <col min="11" max="11" width="16.42578125" style="44" bestFit="1" customWidth="1"/>
    <col min="12" max="12" width="16.28515625" style="44" customWidth="1"/>
    <col min="13" max="13" width="14.85546875" style="44" bestFit="1" customWidth="1"/>
    <col min="14" max="14" width="15.7109375" style="44" customWidth="1"/>
    <col min="15" max="15" width="2.7109375" style="44" customWidth="1"/>
    <col min="16" max="16" width="14.42578125" style="44" bestFit="1" customWidth="1"/>
    <col min="17" max="16384" width="11.28515625" style="44"/>
  </cols>
  <sheetData>
    <row r="6" spans="2:16">
      <c r="B6" s="390" t="s">
        <v>307</v>
      </c>
      <c r="C6" s="390"/>
      <c r="D6" s="390"/>
      <c r="E6" s="390"/>
      <c r="F6" s="390"/>
      <c r="G6" s="390"/>
      <c r="H6" s="390"/>
      <c r="I6" s="390"/>
    </row>
    <row r="7" spans="2:16" ht="12.6" customHeight="1">
      <c r="B7" s="40" t="s">
        <v>667</v>
      </c>
      <c r="C7" s="41"/>
      <c r="D7" s="41"/>
      <c r="E7" s="41"/>
      <c r="F7" s="41"/>
      <c r="G7" s="41"/>
      <c r="H7" s="41"/>
      <c r="I7" s="41"/>
    </row>
    <row r="8" spans="2:16" ht="12.6" customHeight="1">
      <c r="B8" s="40" t="s">
        <v>668</v>
      </c>
      <c r="C8" s="41"/>
      <c r="D8" s="41"/>
      <c r="E8" s="41"/>
      <c r="F8" s="41"/>
      <c r="G8" s="41"/>
      <c r="H8" s="41"/>
      <c r="I8" s="41"/>
    </row>
    <row r="9" spans="2:16" ht="15.75">
      <c r="B9" s="424"/>
      <c r="C9" s="424"/>
      <c r="D9" s="424"/>
      <c r="E9" s="424"/>
      <c r="F9" s="424"/>
      <c r="G9" s="424"/>
      <c r="H9" s="424"/>
      <c r="I9" s="424"/>
      <c r="J9" s="424"/>
      <c r="K9" s="424"/>
      <c r="L9" s="424"/>
      <c r="M9" s="424"/>
      <c r="N9" s="424"/>
    </row>
    <row r="10" spans="2:16" ht="18.75" customHeight="1">
      <c r="B10" s="421" t="s">
        <v>730</v>
      </c>
      <c r="C10" s="421"/>
      <c r="D10" s="421"/>
      <c r="E10" s="421"/>
      <c r="F10" s="421"/>
      <c r="G10" s="421"/>
      <c r="H10" s="421"/>
      <c r="I10" s="421"/>
      <c r="J10" s="421"/>
      <c r="K10" s="421"/>
      <c r="L10" s="421"/>
      <c r="M10" s="421"/>
      <c r="N10" s="421"/>
    </row>
    <row r="11" spans="2:16" ht="21.75" customHeight="1">
      <c r="B11" s="421" t="s">
        <v>886</v>
      </c>
      <c r="C11" s="421"/>
      <c r="D11" s="421"/>
      <c r="E11" s="421"/>
      <c r="F11" s="421"/>
      <c r="G11" s="421"/>
      <c r="H11" s="421"/>
      <c r="I11" s="421"/>
      <c r="J11" s="421"/>
      <c r="K11" s="421"/>
      <c r="L11" s="421"/>
      <c r="M11" s="421"/>
      <c r="N11" s="421"/>
    </row>
    <row r="12" spans="2:16" ht="21.75" customHeight="1">
      <c r="B12" s="432" t="s">
        <v>421</v>
      </c>
      <c r="C12" s="432"/>
      <c r="D12" s="432"/>
      <c r="E12" s="432"/>
      <c r="F12" s="432"/>
      <c r="G12" s="432"/>
      <c r="H12" s="432"/>
      <c r="I12" s="432"/>
      <c r="J12" s="432"/>
      <c r="K12" s="432"/>
      <c r="L12" s="432"/>
      <c r="M12" s="432"/>
      <c r="N12" s="432"/>
    </row>
    <row r="13" spans="2:16" ht="18" customHeight="1">
      <c r="B13" s="433" t="s">
        <v>52</v>
      </c>
      <c r="C13" s="435" t="s">
        <v>53</v>
      </c>
      <c r="D13" s="436"/>
      <c r="E13" s="436"/>
      <c r="F13" s="437"/>
      <c r="G13" s="435" t="s">
        <v>56</v>
      </c>
      <c r="H13" s="436"/>
      <c r="I13" s="436"/>
      <c r="J13" s="437"/>
      <c r="K13" s="438" t="s">
        <v>183</v>
      </c>
      <c r="L13" s="438"/>
      <c r="M13" s="438" t="s">
        <v>7</v>
      </c>
      <c r="N13" s="438"/>
    </row>
    <row r="14" spans="2:16">
      <c r="B14" s="434"/>
      <c r="C14" s="322" t="s">
        <v>191</v>
      </c>
      <c r="D14" s="322" t="s">
        <v>54</v>
      </c>
      <c r="E14" s="322" t="s">
        <v>236</v>
      </c>
      <c r="F14" s="322" t="s">
        <v>55</v>
      </c>
      <c r="G14" s="322" t="s">
        <v>57</v>
      </c>
      <c r="H14" s="322" t="s">
        <v>58</v>
      </c>
      <c r="I14" s="322" t="s">
        <v>237</v>
      </c>
      <c r="J14" s="322" t="s">
        <v>238</v>
      </c>
      <c r="K14" s="322" t="s">
        <v>184</v>
      </c>
      <c r="L14" s="322" t="s">
        <v>59</v>
      </c>
      <c r="M14" s="350">
        <v>45107</v>
      </c>
      <c r="N14" s="350">
        <v>44742</v>
      </c>
    </row>
    <row r="15" spans="2:16" ht="15" customHeight="1">
      <c r="B15" s="104" t="s">
        <v>748</v>
      </c>
      <c r="C15" s="105">
        <v>0</v>
      </c>
      <c r="D15" s="106">
        <v>0</v>
      </c>
      <c r="E15" s="106">
        <v>100000</v>
      </c>
      <c r="F15" s="106">
        <v>34000000000</v>
      </c>
      <c r="G15" s="106">
        <v>2866202788</v>
      </c>
      <c r="H15" s="106">
        <v>16503670142</v>
      </c>
      <c r="I15" s="106">
        <v>668393790</v>
      </c>
      <c r="J15" s="106">
        <v>24823570</v>
      </c>
      <c r="K15" s="106">
        <v>8355749382</v>
      </c>
      <c r="L15" s="106">
        <v>4251195482</v>
      </c>
      <c r="M15" s="425"/>
      <c r="N15" s="426"/>
      <c r="P15" s="76"/>
    </row>
    <row r="16" spans="2:16" ht="15" customHeight="1">
      <c r="B16" s="107" t="s">
        <v>299</v>
      </c>
      <c r="C16" s="105">
        <v>0</v>
      </c>
      <c r="D16" s="106">
        <v>0</v>
      </c>
      <c r="E16" s="106">
        <v>0</v>
      </c>
      <c r="F16" s="106">
        <v>0</v>
      </c>
      <c r="G16" s="106">
        <v>0</v>
      </c>
      <c r="H16" s="106">
        <v>0</v>
      </c>
      <c r="I16" s="106">
        <v>103000000</v>
      </c>
      <c r="J16" s="106">
        <v>0</v>
      </c>
      <c r="K16" s="106">
        <v>0</v>
      </c>
      <c r="L16" s="106">
        <v>4104553900</v>
      </c>
      <c r="M16" s="427"/>
      <c r="N16" s="428"/>
    </row>
    <row r="17" spans="2:18" ht="15" customHeight="1">
      <c r="B17" s="107" t="s">
        <v>166</v>
      </c>
      <c r="C17" s="105">
        <v>0</v>
      </c>
      <c r="D17" s="106">
        <v>0</v>
      </c>
      <c r="E17" s="106">
        <v>0</v>
      </c>
      <c r="F17" s="106">
        <v>0</v>
      </c>
      <c r="G17" s="106">
        <v>417787469</v>
      </c>
      <c r="H17" s="106">
        <v>0</v>
      </c>
      <c r="I17" s="106">
        <v>0</v>
      </c>
      <c r="J17" s="106">
        <v>0</v>
      </c>
      <c r="K17" s="106">
        <v>-417787469</v>
      </c>
      <c r="L17" s="106">
        <v>0</v>
      </c>
      <c r="M17" s="427"/>
      <c r="N17" s="428"/>
    </row>
    <row r="18" spans="2:18" ht="15" customHeight="1">
      <c r="B18" s="107" t="s">
        <v>727</v>
      </c>
      <c r="C18" s="105">
        <v>0</v>
      </c>
      <c r="D18" s="106">
        <v>0</v>
      </c>
      <c r="E18" s="106">
        <v>0</v>
      </c>
      <c r="F18" s="106">
        <v>0</v>
      </c>
      <c r="G18" s="106">
        <v>0</v>
      </c>
      <c r="H18" s="106">
        <v>0</v>
      </c>
      <c r="I18" s="106">
        <v>0</v>
      </c>
      <c r="J18" s="106">
        <v>0</v>
      </c>
      <c r="K18" s="106">
        <v>0</v>
      </c>
      <c r="L18" s="106">
        <v>-8355749382</v>
      </c>
      <c r="M18" s="427"/>
      <c r="N18" s="428"/>
    </row>
    <row r="19" spans="2:18" ht="15" customHeight="1">
      <c r="B19" s="107" t="s">
        <v>167</v>
      </c>
      <c r="C19" s="105">
        <v>0</v>
      </c>
      <c r="D19" s="106">
        <v>0</v>
      </c>
      <c r="E19" s="106">
        <v>0</v>
      </c>
      <c r="F19" s="106">
        <v>0</v>
      </c>
      <c r="G19" s="106">
        <v>0</v>
      </c>
      <c r="H19" s="106">
        <v>2461558639</v>
      </c>
      <c r="I19" s="106">
        <v>0</v>
      </c>
      <c r="J19" s="106">
        <v>0</v>
      </c>
      <c r="K19" s="106">
        <v>-2461558639</v>
      </c>
      <c r="L19" s="106">
        <v>0</v>
      </c>
      <c r="M19" s="427"/>
      <c r="N19" s="428"/>
    </row>
    <row r="20" spans="2:18" ht="15" customHeight="1">
      <c r="B20" s="107" t="s">
        <v>301</v>
      </c>
      <c r="C20" s="105">
        <v>0</v>
      </c>
      <c r="D20" s="106">
        <v>0</v>
      </c>
      <c r="E20" s="106">
        <v>0</v>
      </c>
      <c r="F20" s="106">
        <v>0</v>
      </c>
      <c r="G20" s="106">
        <v>0</v>
      </c>
      <c r="H20" s="106">
        <v>0</v>
      </c>
      <c r="I20" s="106">
        <v>0</v>
      </c>
      <c r="J20" s="106">
        <v>0</v>
      </c>
      <c r="K20" s="106">
        <v>-5476403274</v>
      </c>
      <c r="L20" s="106">
        <v>0</v>
      </c>
      <c r="M20" s="427"/>
      <c r="N20" s="428"/>
    </row>
    <row r="21" spans="2:18" ht="15" customHeight="1">
      <c r="B21" s="107" t="s">
        <v>439</v>
      </c>
      <c r="C21" s="105">
        <v>0</v>
      </c>
      <c r="D21" s="106">
        <v>0</v>
      </c>
      <c r="E21" s="106">
        <v>0</v>
      </c>
      <c r="F21" s="106">
        <v>0</v>
      </c>
      <c r="G21" s="106">
        <v>0</v>
      </c>
      <c r="H21" s="106">
        <v>0</v>
      </c>
      <c r="I21" s="106">
        <v>0</v>
      </c>
      <c r="J21" s="106">
        <v>0</v>
      </c>
      <c r="K21" s="106">
        <v>0</v>
      </c>
      <c r="L21" s="106">
        <v>0</v>
      </c>
      <c r="M21" s="427"/>
      <c r="N21" s="428"/>
    </row>
    <row r="22" spans="2:18" ht="15" customHeight="1">
      <c r="B22" s="107" t="s">
        <v>277</v>
      </c>
      <c r="C22" s="105">
        <v>0</v>
      </c>
      <c r="D22" s="106">
        <v>0</v>
      </c>
      <c r="E22" s="106">
        <v>0</v>
      </c>
      <c r="F22" s="106">
        <v>0</v>
      </c>
      <c r="G22" s="106">
        <v>0</v>
      </c>
      <c r="H22" s="106">
        <v>0</v>
      </c>
      <c r="I22" s="106">
        <v>0</v>
      </c>
      <c r="J22" s="106">
        <v>0</v>
      </c>
      <c r="K22" s="106">
        <v>0</v>
      </c>
      <c r="L22" s="106">
        <v>0</v>
      </c>
      <c r="M22" s="427"/>
      <c r="N22" s="428"/>
      <c r="R22" s="371"/>
    </row>
    <row r="23" spans="2:18" ht="15" customHeight="1">
      <c r="B23" s="108" t="s">
        <v>300</v>
      </c>
      <c r="C23" s="109">
        <v>0</v>
      </c>
      <c r="D23" s="106">
        <v>0</v>
      </c>
      <c r="E23" s="106">
        <v>0</v>
      </c>
      <c r="F23" s="106">
        <v>0</v>
      </c>
      <c r="G23" s="106">
        <v>0</v>
      </c>
      <c r="H23" s="106">
        <v>0</v>
      </c>
      <c r="I23" s="106">
        <v>0</v>
      </c>
      <c r="J23" s="106">
        <v>0</v>
      </c>
      <c r="K23" s="106">
        <v>0</v>
      </c>
      <c r="L23" s="106">
        <v>7141988173</v>
      </c>
      <c r="M23" s="429"/>
      <c r="N23" s="430"/>
    </row>
    <row r="24" spans="2:18" ht="15" customHeight="1">
      <c r="B24" s="103" t="s">
        <v>189</v>
      </c>
      <c r="C24" s="110">
        <f>SUM(C15:C23)</f>
        <v>0</v>
      </c>
      <c r="D24" s="110">
        <f t="shared" ref="D24:J24" si="0">SUM(D15:D23)</f>
        <v>0</v>
      </c>
      <c r="E24" s="110">
        <f t="shared" si="0"/>
        <v>100000</v>
      </c>
      <c r="F24" s="110">
        <f t="shared" si="0"/>
        <v>34000000000</v>
      </c>
      <c r="G24" s="110">
        <f t="shared" si="0"/>
        <v>3283990257</v>
      </c>
      <c r="H24" s="110">
        <f t="shared" si="0"/>
        <v>18965228781</v>
      </c>
      <c r="I24" s="110">
        <f t="shared" si="0"/>
        <v>771393790</v>
      </c>
      <c r="J24" s="110">
        <f t="shared" si="0"/>
        <v>24823570</v>
      </c>
      <c r="K24" s="110">
        <f>SUM(K15:K23)</f>
        <v>0</v>
      </c>
      <c r="L24" s="110">
        <f>SUM(L15:L23)</f>
        <v>7141988173</v>
      </c>
      <c r="M24" s="110">
        <f>SUM(C24:L24)</f>
        <v>64187524571</v>
      </c>
      <c r="N24" s="110"/>
    </row>
    <row r="25" spans="2:18" ht="15" customHeight="1">
      <c r="B25" s="103" t="s">
        <v>190</v>
      </c>
      <c r="C25" s="110">
        <v>0</v>
      </c>
      <c r="D25" s="110">
        <v>0</v>
      </c>
      <c r="E25" s="110">
        <v>100000</v>
      </c>
      <c r="F25" s="110">
        <v>34000000000</v>
      </c>
      <c r="G25" s="110">
        <v>2866202788</v>
      </c>
      <c r="H25" s="110">
        <v>16503670142</v>
      </c>
      <c r="I25" s="110">
        <v>668393790</v>
      </c>
      <c r="J25" s="110">
        <v>24823570</v>
      </c>
      <c r="K25" s="110">
        <v>0</v>
      </c>
      <c r="L25" s="110">
        <v>4251195482</v>
      </c>
      <c r="M25" s="110"/>
      <c r="N25" s="110">
        <f>SUM(C25:M25)</f>
        <v>58314385772</v>
      </c>
    </row>
    <row r="26" spans="2:18">
      <c r="K26" s="77"/>
      <c r="L26" s="77"/>
    </row>
    <row r="27" spans="2:18">
      <c r="B27" s="44" t="s">
        <v>626</v>
      </c>
      <c r="G27" s="77"/>
      <c r="K27" s="77"/>
      <c r="L27" s="77"/>
      <c r="M27" s="77"/>
    </row>
    <row r="28" spans="2:18">
      <c r="J28" s="77"/>
      <c r="K28" s="77"/>
      <c r="M28" s="316"/>
    </row>
    <row r="29" spans="2:18" s="111" customFormat="1">
      <c r="G29" s="112">
        <v>1043266173</v>
      </c>
      <c r="H29" s="112">
        <v>12200185955</v>
      </c>
      <c r="K29" s="113"/>
      <c r="L29" s="44"/>
      <c r="M29" s="373"/>
      <c r="N29" s="114"/>
    </row>
    <row r="30" spans="2:18">
      <c r="J30" s="77"/>
      <c r="M30" s="316"/>
      <c r="N30" s="77"/>
    </row>
    <row r="31" spans="2:18">
      <c r="L31" s="77"/>
      <c r="M31" s="316"/>
    </row>
    <row r="37" spans="8:13">
      <c r="H37" s="77"/>
      <c r="I37" s="77"/>
    </row>
    <row r="38" spans="8:13">
      <c r="J38" s="431"/>
      <c r="K38" s="431"/>
      <c r="L38" s="431"/>
      <c r="M38" s="431"/>
    </row>
    <row r="39" spans="8:13">
      <c r="J39" s="431"/>
      <c r="K39" s="431"/>
      <c r="L39" s="431"/>
      <c r="M39" s="431"/>
    </row>
    <row r="40" spans="8:13">
      <c r="J40" s="431"/>
      <c r="K40" s="431"/>
      <c r="L40" s="431"/>
      <c r="M40" s="431"/>
    </row>
    <row r="41" spans="8:13">
      <c r="J41" s="431"/>
      <c r="K41" s="431"/>
      <c r="L41" s="431"/>
      <c r="M41" s="431"/>
    </row>
    <row r="42" spans="8:13">
      <c r="J42" s="431"/>
      <c r="K42" s="431"/>
      <c r="L42" s="431"/>
      <c r="M42" s="431"/>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M655"/>
  <sheetViews>
    <sheetView showGridLines="0" topLeftCell="A526" zoomScale="85" zoomScaleNormal="85" workbookViewId="0">
      <selection activeCell="F564" sqref="F564"/>
    </sheetView>
  </sheetViews>
  <sheetFormatPr baseColWidth="10" defaultColWidth="11.28515625" defaultRowHeight="12.75"/>
  <cols>
    <col min="1" max="1" width="3.7109375" style="140" customWidth="1"/>
    <col min="2" max="2" width="7" style="140" customWidth="1"/>
    <col min="3" max="3" width="57.85546875" style="140" customWidth="1"/>
    <col min="4" max="4" width="22.140625" style="140" customWidth="1"/>
    <col min="5" max="5" width="19.28515625" style="140" customWidth="1"/>
    <col min="6" max="6" width="21.140625" style="155" customWidth="1"/>
    <col min="7" max="7" width="22.7109375" style="155" customWidth="1"/>
    <col min="8" max="8" width="18.140625" style="140" customWidth="1"/>
    <col min="9" max="9" width="19.7109375" style="140" customWidth="1"/>
    <col min="10" max="10" width="20.7109375" style="140" customWidth="1"/>
    <col min="11" max="11" width="18.28515625" style="140" customWidth="1"/>
    <col min="12" max="12" width="20.140625" style="140" bestFit="1" customWidth="1"/>
    <col min="13" max="13" width="13.85546875" style="140" customWidth="1"/>
    <col min="14" max="14" width="13.7109375" style="140" bestFit="1" customWidth="1"/>
    <col min="15" max="15" width="11.85546875" style="140" bestFit="1" customWidth="1"/>
    <col min="16" max="16384" width="11.28515625" style="140"/>
  </cols>
  <sheetData>
    <row r="6" spans="2:9">
      <c r="B6" s="484" t="s">
        <v>307</v>
      </c>
      <c r="C6" s="484"/>
      <c r="D6" s="484"/>
      <c r="E6" s="484"/>
      <c r="F6" s="484"/>
      <c r="G6" s="484"/>
      <c r="H6" s="484"/>
      <c r="I6" s="484"/>
    </row>
    <row r="7" spans="2:9" ht="12.6" customHeight="1">
      <c r="B7" s="148" t="s">
        <v>667</v>
      </c>
      <c r="C7" s="149"/>
      <c r="D7" s="149"/>
      <c r="E7" s="149"/>
      <c r="F7" s="149"/>
      <c r="G7" s="149"/>
      <c r="H7" s="149"/>
      <c r="I7" s="149"/>
    </row>
    <row r="8" spans="2:9" ht="12.6" customHeight="1">
      <c r="B8" s="148" t="s">
        <v>668</v>
      </c>
      <c r="C8" s="149"/>
      <c r="D8" s="149"/>
      <c r="E8" s="149"/>
      <c r="F8" s="149"/>
      <c r="G8" s="149"/>
      <c r="H8" s="149"/>
      <c r="I8" s="149"/>
    </row>
    <row r="9" spans="2:9">
      <c r="B9" s="517"/>
      <c r="C9" s="517"/>
      <c r="D9" s="517"/>
      <c r="E9" s="517"/>
      <c r="F9" s="517"/>
      <c r="G9" s="517"/>
      <c r="H9" s="517"/>
      <c r="I9" s="517"/>
    </row>
    <row r="10" spans="2:9" s="150" customFormat="1" ht="13.5" customHeight="1">
      <c r="B10" s="518" t="s">
        <v>666</v>
      </c>
      <c r="C10" s="518"/>
      <c r="D10" s="518"/>
      <c r="E10" s="518"/>
      <c r="F10" s="518"/>
      <c r="G10" s="518"/>
      <c r="H10" s="518"/>
      <c r="I10" s="518"/>
    </row>
    <row r="11" spans="2:9" s="150" customFormat="1" ht="24" customHeight="1">
      <c r="B11" s="144" t="s">
        <v>547</v>
      </c>
      <c r="C11" s="144" t="s">
        <v>669</v>
      </c>
      <c r="D11" s="144"/>
      <c r="E11" s="144"/>
      <c r="F11" s="144"/>
    </row>
    <row r="12" spans="2:9" s="150" customFormat="1" ht="21" customHeight="1">
      <c r="B12" s="477" t="s">
        <v>918</v>
      </c>
      <c r="C12" s="477"/>
      <c r="D12" s="477"/>
      <c r="E12" s="477"/>
      <c r="F12" s="477"/>
    </row>
    <row r="13" spans="2:9" s="150" customFormat="1" ht="18.75" customHeight="1">
      <c r="B13" s="144" t="s">
        <v>548</v>
      </c>
      <c r="C13" s="144" t="s">
        <v>549</v>
      </c>
      <c r="D13" s="144"/>
      <c r="E13" s="144"/>
      <c r="F13" s="144"/>
    </row>
    <row r="14" spans="2:9" s="150" customFormat="1" ht="17.25" customHeight="1">
      <c r="B14" s="151" t="s">
        <v>551</v>
      </c>
      <c r="C14" s="519" t="s">
        <v>550</v>
      </c>
      <c r="D14" s="519"/>
      <c r="E14" s="519"/>
      <c r="F14" s="519"/>
      <c r="G14" s="519"/>
      <c r="H14" s="519"/>
      <c r="I14" s="519"/>
    </row>
    <row r="15" spans="2:9" ht="92.45" customHeight="1">
      <c r="B15" s="411" t="s">
        <v>830</v>
      </c>
      <c r="C15" s="411"/>
      <c r="D15" s="411"/>
      <c r="E15" s="411"/>
      <c r="F15" s="411"/>
      <c r="G15" s="411"/>
      <c r="H15" s="411"/>
      <c r="I15" s="411"/>
    </row>
    <row r="16" spans="2:9" ht="15" customHeight="1">
      <c r="B16" s="197"/>
      <c r="C16" s="197"/>
      <c r="D16" s="197"/>
      <c r="E16" s="197"/>
      <c r="F16" s="197"/>
      <c r="G16" s="197"/>
      <c r="H16" s="197"/>
      <c r="I16" s="197"/>
    </row>
    <row r="17" spans="2:9">
      <c r="B17" s="152" t="s">
        <v>552</v>
      </c>
      <c r="C17" s="152" t="s">
        <v>553</v>
      </c>
      <c r="D17" s="152"/>
      <c r="E17" s="152"/>
      <c r="F17" s="152"/>
      <c r="G17" s="140"/>
    </row>
    <row r="18" spans="2:9" ht="14.45" customHeight="1">
      <c r="B18" s="513" t="s">
        <v>731</v>
      </c>
      <c r="C18" s="513"/>
      <c r="D18" s="513"/>
      <c r="E18" s="513"/>
      <c r="F18" s="513"/>
      <c r="G18" s="513"/>
      <c r="H18" s="513"/>
      <c r="I18" s="513"/>
    </row>
    <row r="19" spans="2:9" ht="26.45" customHeight="1">
      <c r="B19" s="513" t="s">
        <v>801</v>
      </c>
      <c r="C19" s="513"/>
      <c r="D19" s="513"/>
      <c r="E19" s="513"/>
      <c r="F19" s="513"/>
      <c r="G19" s="513"/>
      <c r="H19" s="513"/>
      <c r="I19" s="513"/>
    </row>
    <row r="20" spans="2:9" ht="15" customHeight="1">
      <c r="B20" s="144" t="s">
        <v>555</v>
      </c>
      <c r="C20" s="484" t="s">
        <v>556</v>
      </c>
      <c r="D20" s="484"/>
      <c r="E20" s="484"/>
      <c r="F20" s="484"/>
      <c r="G20" s="484"/>
      <c r="H20" s="484"/>
      <c r="I20" s="484"/>
    </row>
    <row r="21" spans="2:9" s="153" customFormat="1" ht="18.75" customHeight="1">
      <c r="B21" s="151" t="s">
        <v>554</v>
      </c>
      <c r="C21" s="520" t="s">
        <v>749</v>
      </c>
      <c r="D21" s="520"/>
      <c r="E21" s="520"/>
      <c r="F21" s="520"/>
      <c r="G21" s="520"/>
      <c r="H21" s="520"/>
      <c r="I21" s="520"/>
    </row>
    <row r="22" spans="2:9" ht="18.600000000000001" customHeight="1">
      <c r="B22" s="514" t="s">
        <v>844</v>
      </c>
      <c r="C22" s="514"/>
      <c r="D22" s="514"/>
      <c r="E22" s="514"/>
      <c r="F22" s="514"/>
      <c r="G22" s="514"/>
      <c r="H22" s="514"/>
      <c r="I22" s="514"/>
    </row>
    <row r="23" spans="2:9" s="153" customFormat="1" ht="18.75" customHeight="1">
      <c r="B23" s="151" t="s">
        <v>557</v>
      </c>
      <c r="C23" s="151" t="s">
        <v>558</v>
      </c>
      <c r="D23" s="151"/>
      <c r="E23" s="151"/>
      <c r="F23" s="151"/>
    </row>
    <row r="24" spans="2:9" ht="60" customHeight="1">
      <c r="B24" s="513" t="s">
        <v>687</v>
      </c>
      <c r="C24" s="513"/>
      <c r="D24" s="513"/>
      <c r="E24" s="513"/>
      <c r="F24" s="513"/>
      <c r="G24" s="513"/>
      <c r="H24" s="513"/>
      <c r="I24" s="513"/>
    </row>
    <row r="25" spans="2:9" s="153" customFormat="1" ht="18.75" customHeight="1">
      <c r="B25" s="151" t="s">
        <v>559</v>
      </c>
      <c r="C25" s="151" t="s">
        <v>560</v>
      </c>
      <c r="D25" s="151"/>
      <c r="E25" s="151"/>
      <c r="F25" s="151"/>
    </row>
    <row r="26" spans="2:9">
      <c r="B26" s="521" t="s">
        <v>280</v>
      </c>
      <c r="C26" s="521"/>
      <c r="D26" s="521"/>
      <c r="E26" s="521"/>
      <c r="F26" s="521"/>
      <c r="G26" s="140"/>
    </row>
    <row r="27" spans="2:9" s="153" customFormat="1" ht="18.75" customHeight="1">
      <c r="B27" s="151" t="s">
        <v>561</v>
      </c>
      <c r="C27" s="520" t="s">
        <v>562</v>
      </c>
      <c r="D27" s="520"/>
      <c r="E27" s="520"/>
      <c r="F27" s="520"/>
      <c r="G27" s="520"/>
      <c r="H27" s="520"/>
      <c r="I27" s="520"/>
    </row>
    <row r="28" spans="2:9" ht="24.6" customHeight="1">
      <c r="B28" s="513" t="s">
        <v>279</v>
      </c>
      <c r="C28" s="513"/>
      <c r="D28" s="513"/>
      <c r="E28" s="513"/>
      <c r="F28" s="513"/>
      <c r="G28" s="513"/>
      <c r="H28" s="513"/>
      <c r="I28" s="513"/>
    </row>
    <row r="29" spans="2:9" s="153" customFormat="1" ht="18.75" customHeight="1">
      <c r="B29" s="151" t="s">
        <v>563</v>
      </c>
      <c r="C29" s="520" t="s">
        <v>676</v>
      </c>
      <c r="D29" s="520"/>
      <c r="E29" s="520"/>
      <c r="F29" s="520"/>
      <c r="G29" s="520"/>
      <c r="H29" s="520"/>
      <c r="I29" s="520"/>
    </row>
    <row r="30" spans="2:9" ht="30.6" customHeight="1">
      <c r="B30" s="513" t="s">
        <v>843</v>
      </c>
      <c r="C30" s="513"/>
      <c r="D30" s="513"/>
      <c r="E30" s="513"/>
      <c r="F30" s="513"/>
      <c r="G30" s="513"/>
      <c r="H30" s="513"/>
      <c r="I30" s="513"/>
    </row>
    <row r="31" spans="2:9" s="153" customFormat="1" ht="18.75" customHeight="1">
      <c r="B31" s="151" t="s">
        <v>564</v>
      </c>
      <c r="C31" s="520" t="s">
        <v>565</v>
      </c>
      <c r="D31" s="520"/>
      <c r="E31" s="520"/>
      <c r="F31" s="520"/>
      <c r="G31" s="520"/>
      <c r="H31" s="520"/>
      <c r="I31" s="520"/>
    </row>
    <row r="32" spans="2:9" ht="19.149999999999999" customHeight="1">
      <c r="B32" s="513" t="s">
        <v>841</v>
      </c>
      <c r="C32" s="513"/>
      <c r="D32" s="513"/>
      <c r="E32" s="513"/>
      <c r="F32" s="513"/>
      <c r="G32" s="513"/>
      <c r="H32" s="513"/>
    </row>
    <row r="33" spans="2:9" s="153" customFormat="1" ht="19.5" customHeight="1">
      <c r="B33" s="151" t="s">
        <v>566</v>
      </c>
      <c r="C33" s="520" t="s">
        <v>567</v>
      </c>
      <c r="D33" s="520"/>
      <c r="E33" s="520"/>
      <c r="F33" s="520"/>
      <c r="G33" s="520"/>
      <c r="H33" s="520"/>
      <c r="I33" s="520"/>
    </row>
    <row r="34" spans="2:9" ht="24" customHeight="1">
      <c r="B34" s="514" t="s">
        <v>842</v>
      </c>
      <c r="C34" s="514"/>
      <c r="D34" s="514"/>
      <c r="E34" s="514"/>
      <c r="F34" s="514"/>
      <c r="G34" s="514"/>
      <c r="H34" s="514"/>
      <c r="I34" s="514"/>
    </row>
    <row r="35" spans="2:9" s="153" customFormat="1" ht="19.5" customHeight="1">
      <c r="B35" s="151" t="s">
        <v>568</v>
      </c>
      <c r="C35" s="151" t="s">
        <v>569</v>
      </c>
      <c r="D35" s="151"/>
      <c r="E35" s="151"/>
      <c r="F35" s="151"/>
      <c r="G35" s="154"/>
    </row>
    <row r="36" spans="2:9" ht="15.6" customHeight="1">
      <c r="B36" s="489" t="s">
        <v>278</v>
      </c>
      <c r="C36" s="489"/>
      <c r="D36" s="489"/>
      <c r="E36" s="489"/>
      <c r="F36" s="489"/>
    </row>
    <row r="37" spans="2:9" ht="10.9" customHeight="1">
      <c r="B37" s="148"/>
      <c r="C37" s="148"/>
      <c r="D37" s="148"/>
      <c r="E37" s="148"/>
      <c r="F37" s="156"/>
    </row>
    <row r="38" spans="2:9" ht="15" customHeight="1">
      <c r="B38" s="144" t="s">
        <v>570</v>
      </c>
      <c r="C38" s="144" t="s">
        <v>571</v>
      </c>
      <c r="D38" s="144"/>
      <c r="E38" s="144"/>
      <c r="F38" s="144"/>
    </row>
    <row r="39" spans="2:9" ht="28.15" customHeight="1">
      <c r="B39" s="513" t="s">
        <v>734</v>
      </c>
      <c r="C39" s="513"/>
      <c r="D39" s="513"/>
      <c r="E39" s="513"/>
      <c r="F39" s="513"/>
      <c r="G39" s="513"/>
      <c r="H39" s="513"/>
      <c r="I39" s="513"/>
    </row>
    <row r="41" spans="2:9">
      <c r="B41" s="144" t="s">
        <v>573</v>
      </c>
      <c r="C41" s="144" t="s">
        <v>572</v>
      </c>
      <c r="D41" s="144"/>
      <c r="E41" s="144"/>
      <c r="F41" s="144"/>
    </row>
    <row r="43" spans="2:9">
      <c r="B43" s="153" t="s">
        <v>586</v>
      </c>
      <c r="C43" s="153" t="s">
        <v>574</v>
      </c>
      <c r="D43" s="153"/>
    </row>
    <row r="45" spans="2:9" ht="18" customHeight="1">
      <c r="B45" s="490" t="s">
        <v>83</v>
      </c>
      <c r="C45" s="490"/>
      <c r="D45" s="490"/>
      <c r="E45" s="323">
        <v>45107</v>
      </c>
      <c r="F45" s="323">
        <v>44742</v>
      </c>
      <c r="G45" s="323">
        <v>44926</v>
      </c>
    </row>
    <row r="46" spans="2:9" ht="18" customHeight="1">
      <c r="B46" s="522" t="s">
        <v>95</v>
      </c>
      <c r="C46" s="522"/>
      <c r="D46" s="522"/>
      <c r="E46" s="157">
        <v>7258.03</v>
      </c>
      <c r="F46" s="157">
        <v>6837.9</v>
      </c>
      <c r="G46" s="157">
        <v>7322.9</v>
      </c>
    </row>
    <row r="47" spans="2:9" ht="18" customHeight="1">
      <c r="B47" s="522" t="s">
        <v>96</v>
      </c>
      <c r="C47" s="522"/>
      <c r="D47" s="522"/>
      <c r="E47" s="157">
        <v>7262.6</v>
      </c>
      <c r="F47" s="157">
        <v>6850.05</v>
      </c>
      <c r="G47" s="157">
        <v>7339.62</v>
      </c>
    </row>
    <row r="49" spans="2:11">
      <c r="B49" s="153" t="s">
        <v>587</v>
      </c>
      <c r="C49" s="153" t="s">
        <v>575</v>
      </c>
      <c r="D49" s="153"/>
    </row>
    <row r="51" spans="2:11" ht="15" customHeight="1">
      <c r="B51" s="144" t="s">
        <v>624</v>
      </c>
      <c r="C51" s="153" t="s">
        <v>576</v>
      </c>
      <c r="D51" s="153"/>
      <c r="E51" s="158"/>
    </row>
    <row r="52" spans="2:11" ht="9.75" customHeight="1">
      <c r="B52" s="144"/>
      <c r="C52" s="153"/>
      <c r="D52" s="153"/>
      <c r="E52" s="158"/>
    </row>
    <row r="53" spans="2:11" ht="44.45" customHeight="1">
      <c r="B53" s="478" t="s">
        <v>97</v>
      </c>
      <c r="C53" s="479"/>
      <c r="D53" s="91" t="s">
        <v>628</v>
      </c>
      <c r="E53" s="91" t="s">
        <v>98</v>
      </c>
      <c r="F53" s="324" t="s">
        <v>864</v>
      </c>
      <c r="G53" s="324" t="s">
        <v>865</v>
      </c>
      <c r="H53" s="324" t="s">
        <v>847</v>
      </c>
      <c r="I53" s="91" t="s">
        <v>848</v>
      </c>
    </row>
    <row r="54" spans="2:11" ht="15" customHeight="1">
      <c r="B54" s="441" t="s">
        <v>0</v>
      </c>
      <c r="C54" s="442"/>
      <c r="D54" s="159"/>
      <c r="E54" s="159"/>
      <c r="F54" s="160"/>
      <c r="G54" s="160"/>
      <c r="H54" s="159"/>
      <c r="I54" s="159"/>
    </row>
    <row r="55" spans="2:11" ht="15" customHeight="1">
      <c r="B55" s="441" t="s">
        <v>99</v>
      </c>
      <c r="C55" s="442"/>
      <c r="D55" s="159"/>
      <c r="E55" s="159"/>
      <c r="F55" s="160"/>
      <c r="G55" s="160"/>
      <c r="H55" s="159"/>
      <c r="I55" s="159"/>
    </row>
    <row r="56" spans="2:11" ht="15" customHeight="1">
      <c r="B56" s="487" t="s">
        <v>100</v>
      </c>
      <c r="C56" s="488"/>
      <c r="D56" s="159"/>
      <c r="E56" s="159"/>
      <c r="F56" s="160"/>
      <c r="G56" s="160"/>
      <c r="H56" s="159"/>
      <c r="I56" s="159"/>
    </row>
    <row r="57" spans="2:11" ht="15" customHeight="1">
      <c r="B57" s="454" t="s">
        <v>101</v>
      </c>
      <c r="C57" s="455"/>
      <c r="D57" s="161" t="s">
        <v>102</v>
      </c>
      <c r="E57" s="162">
        <v>0</v>
      </c>
      <c r="F57" s="163">
        <f>+E46</f>
        <v>7258.03</v>
      </c>
      <c r="G57" s="164">
        <f>+E57*F57</f>
        <v>0</v>
      </c>
      <c r="H57" s="165">
        <f>+G46</f>
        <v>7322.9</v>
      </c>
      <c r="I57" s="164">
        <v>0</v>
      </c>
      <c r="J57" s="166"/>
    </row>
    <row r="58" spans="2:11" ht="15" customHeight="1">
      <c r="B58" s="454" t="s">
        <v>850</v>
      </c>
      <c r="C58" s="455"/>
      <c r="D58" s="161" t="s">
        <v>102</v>
      </c>
      <c r="E58" s="162">
        <v>0</v>
      </c>
      <c r="F58" s="163">
        <f>+F57</f>
        <v>7258.03</v>
      </c>
      <c r="G58" s="164">
        <f t="shared" ref="G58:G73" si="0">+E58*F58</f>
        <v>0</v>
      </c>
      <c r="H58" s="165">
        <f>+H57</f>
        <v>7322.9</v>
      </c>
      <c r="I58" s="164">
        <v>19410445</v>
      </c>
    </row>
    <row r="59" spans="2:11" ht="15" customHeight="1">
      <c r="B59" s="454" t="s">
        <v>785</v>
      </c>
      <c r="C59" s="455"/>
      <c r="D59" s="161" t="s">
        <v>102</v>
      </c>
      <c r="E59" s="162">
        <v>70213.119999999995</v>
      </c>
      <c r="F59" s="163">
        <f t="shared" ref="F59:F71" si="1">+F58</f>
        <v>7258.03</v>
      </c>
      <c r="G59" s="164">
        <f t="shared" si="0"/>
        <v>509608931.35359997</v>
      </c>
      <c r="H59" s="165">
        <f t="shared" ref="H59:H71" si="2">+H58</f>
        <v>7322.9</v>
      </c>
      <c r="I59" s="164">
        <v>73859062</v>
      </c>
      <c r="J59" s="365"/>
      <c r="K59" s="366"/>
    </row>
    <row r="60" spans="2:11" ht="15" hidden="1" customHeight="1">
      <c r="B60" s="454" t="s">
        <v>851</v>
      </c>
      <c r="C60" s="455"/>
      <c r="D60" s="161" t="s">
        <v>102</v>
      </c>
      <c r="E60" s="162">
        <v>0</v>
      </c>
      <c r="F60" s="163">
        <f t="shared" si="1"/>
        <v>7258.03</v>
      </c>
      <c r="G60" s="164">
        <f t="shared" si="0"/>
        <v>0</v>
      </c>
      <c r="H60" s="165">
        <f t="shared" si="2"/>
        <v>7322.9</v>
      </c>
      <c r="I60" s="164">
        <v>0</v>
      </c>
      <c r="J60" s="166"/>
      <c r="K60" s="166"/>
    </row>
    <row r="61" spans="2:11" ht="15" hidden="1" customHeight="1">
      <c r="B61" s="454" t="s">
        <v>255</v>
      </c>
      <c r="C61" s="455"/>
      <c r="D61" s="161" t="s">
        <v>102</v>
      </c>
      <c r="E61" s="162">
        <v>0</v>
      </c>
      <c r="F61" s="163">
        <f t="shared" si="1"/>
        <v>7258.03</v>
      </c>
      <c r="G61" s="164">
        <f t="shared" si="0"/>
        <v>0</v>
      </c>
      <c r="H61" s="165">
        <f t="shared" si="2"/>
        <v>7322.9</v>
      </c>
      <c r="I61" s="164">
        <v>0</v>
      </c>
      <c r="J61" s="166"/>
      <c r="K61" s="166"/>
    </row>
    <row r="62" spans="2:11" ht="15" customHeight="1">
      <c r="B62" s="454" t="s">
        <v>103</v>
      </c>
      <c r="C62" s="455"/>
      <c r="D62" s="161" t="s">
        <v>102</v>
      </c>
      <c r="E62" s="162">
        <v>9538</v>
      </c>
      <c r="F62" s="163">
        <f t="shared" si="1"/>
        <v>7258.03</v>
      </c>
      <c r="G62" s="164">
        <f t="shared" si="0"/>
        <v>69227090.140000001</v>
      </c>
      <c r="H62" s="165">
        <f t="shared" si="2"/>
        <v>7322.9</v>
      </c>
      <c r="I62" s="164">
        <v>7331834</v>
      </c>
      <c r="J62" s="166"/>
      <c r="K62" s="166"/>
    </row>
    <row r="63" spans="2:11" ht="15" customHeight="1">
      <c r="B63" s="454" t="s">
        <v>104</v>
      </c>
      <c r="C63" s="455"/>
      <c r="D63" s="161" t="s">
        <v>102</v>
      </c>
      <c r="E63" s="162">
        <v>0</v>
      </c>
      <c r="F63" s="163">
        <f t="shared" si="1"/>
        <v>7258.03</v>
      </c>
      <c r="G63" s="164">
        <f t="shared" si="0"/>
        <v>0</v>
      </c>
      <c r="H63" s="165">
        <f t="shared" si="2"/>
        <v>7322.9</v>
      </c>
      <c r="I63" s="164">
        <v>37395634</v>
      </c>
      <c r="J63" s="166"/>
      <c r="K63" s="166"/>
    </row>
    <row r="64" spans="2:11" ht="15" customHeight="1">
      <c r="B64" s="454" t="s">
        <v>247</v>
      </c>
      <c r="C64" s="455"/>
      <c r="D64" s="161" t="s">
        <v>102</v>
      </c>
      <c r="E64" s="162">
        <v>618.92999999999995</v>
      </c>
      <c r="F64" s="163">
        <f t="shared" si="1"/>
        <v>7258.03</v>
      </c>
      <c r="G64" s="164">
        <f t="shared" si="0"/>
        <v>4492212.5078999996</v>
      </c>
      <c r="H64" s="165">
        <f t="shared" si="2"/>
        <v>7322.9</v>
      </c>
      <c r="I64" s="164">
        <v>11739487</v>
      </c>
      <c r="J64" s="166"/>
      <c r="K64" s="166"/>
    </row>
    <row r="65" spans="2:13" ht="15" customHeight="1">
      <c r="B65" s="454" t="s">
        <v>248</v>
      </c>
      <c r="C65" s="455"/>
      <c r="D65" s="161" t="s">
        <v>102</v>
      </c>
      <c r="E65" s="162">
        <v>3467</v>
      </c>
      <c r="F65" s="163">
        <f t="shared" si="1"/>
        <v>7258.03</v>
      </c>
      <c r="G65" s="164">
        <f t="shared" si="0"/>
        <v>25163590.009999998</v>
      </c>
      <c r="H65" s="165">
        <f t="shared" si="2"/>
        <v>7322.9</v>
      </c>
      <c r="I65" s="164">
        <v>22700990</v>
      </c>
      <c r="J65" s="166"/>
      <c r="K65" s="166"/>
    </row>
    <row r="66" spans="2:13" ht="15" customHeight="1">
      <c r="B66" s="454" t="s">
        <v>200</v>
      </c>
      <c r="C66" s="455"/>
      <c r="D66" s="161" t="s">
        <v>102</v>
      </c>
      <c r="E66" s="162">
        <v>18.03</v>
      </c>
      <c r="F66" s="163">
        <f t="shared" si="1"/>
        <v>7258.03</v>
      </c>
      <c r="G66" s="164">
        <f t="shared" si="0"/>
        <v>130862.2809</v>
      </c>
      <c r="H66" s="165">
        <f t="shared" si="2"/>
        <v>7322.9</v>
      </c>
      <c r="I66" s="164">
        <v>0</v>
      </c>
      <c r="J66" s="166"/>
      <c r="K66" s="166"/>
    </row>
    <row r="67" spans="2:13" ht="15" customHeight="1">
      <c r="B67" s="454" t="s">
        <v>249</v>
      </c>
      <c r="C67" s="455"/>
      <c r="D67" s="161" t="s">
        <v>102</v>
      </c>
      <c r="E67" s="162">
        <v>297.79000000000002</v>
      </c>
      <c r="F67" s="163">
        <f t="shared" si="1"/>
        <v>7258.03</v>
      </c>
      <c r="G67" s="164">
        <f t="shared" si="0"/>
        <v>2161368.7537000002</v>
      </c>
      <c r="H67" s="165">
        <f t="shared" si="2"/>
        <v>7322.9</v>
      </c>
      <c r="I67" s="164">
        <v>2180686</v>
      </c>
      <c r="J67" s="166"/>
      <c r="K67" s="166"/>
    </row>
    <row r="68" spans="2:13" ht="15" customHeight="1">
      <c r="B68" s="454" t="s">
        <v>786</v>
      </c>
      <c r="C68" s="455"/>
      <c r="D68" s="161" t="s">
        <v>102</v>
      </c>
      <c r="E68" s="162">
        <v>261.36</v>
      </c>
      <c r="F68" s="163">
        <f t="shared" si="1"/>
        <v>7258.03</v>
      </c>
      <c r="G68" s="164">
        <f t="shared" si="0"/>
        <v>1896958.7208</v>
      </c>
      <c r="H68" s="165">
        <f t="shared" si="2"/>
        <v>7322.9</v>
      </c>
      <c r="I68" s="168">
        <v>1913474</v>
      </c>
      <c r="J68" s="166"/>
      <c r="K68" s="166"/>
    </row>
    <row r="69" spans="2:13" ht="15" customHeight="1">
      <c r="B69" s="454" t="s">
        <v>429</v>
      </c>
      <c r="C69" s="455"/>
      <c r="D69" s="161" t="s">
        <v>102</v>
      </c>
      <c r="E69" s="162">
        <v>445.01</v>
      </c>
      <c r="F69" s="163">
        <f t="shared" si="1"/>
        <v>7258.03</v>
      </c>
      <c r="G69" s="164">
        <f t="shared" si="0"/>
        <v>3229895.9302999997</v>
      </c>
      <c r="H69" s="165">
        <f t="shared" si="2"/>
        <v>7322.9</v>
      </c>
      <c r="I69" s="168">
        <v>3661889</v>
      </c>
      <c r="J69" s="166"/>
      <c r="K69" s="166"/>
    </row>
    <row r="70" spans="2:13" ht="15" customHeight="1">
      <c r="B70" s="454" t="s">
        <v>911</v>
      </c>
      <c r="C70" s="455"/>
      <c r="D70" s="161" t="s">
        <v>102</v>
      </c>
      <c r="E70" s="162">
        <v>287</v>
      </c>
      <c r="F70" s="163">
        <f t="shared" si="1"/>
        <v>7258.03</v>
      </c>
      <c r="G70" s="164">
        <f>+E70*F70</f>
        <v>2083054.6099999999</v>
      </c>
      <c r="H70" s="165">
        <f t="shared" si="2"/>
        <v>7322.9</v>
      </c>
      <c r="I70" s="168">
        <v>0</v>
      </c>
      <c r="J70" s="166"/>
      <c r="K70" s="166"/>
    </row>
    <row r="71" spans="2:13" ht="15" customHeight="1">
      <c r="B71" s="454" t="s">
        <v>912</v>
      </c>
      <c r="C71" s="455"/>
      <c r="D71" s="161" t="s">
        <v>102</v>
      </c>
      <c r="E71" s="162">
        <v>5000</v>
      </c>
      <c r="F71" s="163">
        <f t="shared" si="1"/>
        <v>7258.03</v>
      </c>
      <c r="G71" s="164">
        <f>+E71*F71</f>
        <v>36290150</v>
      </c>
      <c r="H71" s="165">
        <f t="shared" si="2"/>
        <v>7322.9</v>
      </c>
      <c r="I71" s="168">
        <v>0</v>
      </c>
      <c r="J71" s="166"/>
      <c r="K71" s="166"/>
    </row>
    <row r="72" spans="2:13" ht="15" customHeight="1">
      <c r="B72" s="487" t="s">
        <v>105</v>
      </c>
      <c r="C72" s="488"/>
      <c r="D72" s="169"/>
      <c r="E72" s="168">
        <v>0</v>
      </c>
      <c r="F72" s="163"/>
      <c r="G72" s="164">
        <v>0</v>
      </c>
      <c r="H72" s="168"/>
      <c r="I72" s="168"/>
      <c r="J72" s="167"/>
    </row>
    <row r="73" spans="2:13" ht="15" customHeight="1">
      <c r="B73" s="454" t="s">
        <v>106</v>
      </c>
      <c r="C73" s="455"/>
      <c r="D73" s="169" t="s">
        <v>102</v>
      </c>
      <c r="E73" s="170">
        <v>174.54</v>
      </c>
      <c r="F73" s="163">
        <f>+F69</f>
        <v>7258.03</v>
      </c>
      <c r="G73" s="164">
        <f t="shared" si="0"/>
        <v>1266816.5562</v>
      </c>
      <c r="H73" s="170">
        <f>+H69</f>
        <v>7322.9</v>
      </c>
      <c r="I73" s="168">
        <v>0</v>
      </c>
      <c r="J73" s="167"/>
      <c r="L73" s="171"/>
      <c r="M73" s="171"/>
    </row>
    <row r="74" spans="2:13" ht="15" hidden="1" customHeight="1">
      <c r="B74" s="172" t="s">
        <v>390</v>
      </c>
      <c r="C74" s="172"/>
      <c r="D74" s="169" t="s">
        <v>102</v>
      </c>
      <c r="E74" s="170">
        <v>0</v>
      </c>
      <c r="F74" s="163">
        <v>6837.9</v>
      </c>
      <c r="G74" s="164">
        <v>0</v>
      </c>
      <c r="H74" s="170">
        <v>6870.81</v>
      </c>
      <c r="I74" s="168">
        <v>0</v>
      </c>
      <c r="J74" s="167"/>
      <c r="L74" s="171"/>
      <c r="M74" s="171"/>
    </row>
    <row r="75" spans="2:13" ht="15" customHeight="1">
      <c r="B75" s="487" t="s">
        <v>107</v>
      </c>
      <c r="C75" s="488"/>
      <c r="D75" s="159"/>
      <c r="E75" s="168"/>
      <c r="F75" s="116"/>
      <c r="G75" s="164">
        <v>0</v>
      </c>
      <c r="H75" s="173"/>
      <c r="I75" s="159"/>
      <c r="J75" s="167"/>
    </row>
    <row r="76" spans="2:13" ht="15" customHeight="1">
      <c r="B76" s="454" t="s">
        <v>750</v>
      </c>
      <c r="C76" s="455"/>
      <c r="D76" s="161" t="s">
        <v>102</v>
      </c>
      <c r="E76" s="170">
        <v>480462.48</v>
      </c>
      <c r="F76" s="163">
        <f>+F73</f>
        <v>7258.03</v>
      </c>
      <c r="G76" s="164">
        <f>+E76*F76</f>
        <v>3487211093.7143998</v>
      </c>
      <c r="H76" s="163">
        <f>+H73</f>
        <v>7322.9</v>
      </c>
      <c r="I76" s="168">
        <v>0</v>
      </c>
      <c r="J76" s="167"/>
      <c r="K76" s="174"/>
    </row>
    <row r="77" spans="2:13" ht="15" customHeight="1">
      <c r="B77" s="454" t="s">
        <v>751</v>
      </c>
      <c r="C77" s="455"/>
      <c r="D77" s="161" t="s">
        <v>102</v>
      </c>
      <c r="E77" s="170">
        <v>203266.72</v>
      </c>
      <c r="F77" s="163">
        <f>+F76</f>
        <v>7258.03</v>
      </c>
      <c r="G77" s="164">
        <f>+E77*F77</f>
        <v>1475315951.7616</v>
      </c>
      <c r="H77" s="163">
        <f>+H76</f>
        <v>7322.9</v>
      </c>
      <c r="I77" s="164">
        <v>6878615117</v>
      </c>
      <c r="K77" s="174"/>
    </row>
    <row r="78" spans="2:13" ht="15" hidden="1" customHeight="1">
      <c r="B78" s="487" t="s">
        <v>802</v>
      </c>
      <c r="C78" s="488"/>
      <c r="D78" s="161"/>
      <c r="E78" s="170"/>
      <c r="F78" s="163"/>
      <c r="G78" s="164"/>
      <c r="H78" s="163"/>
      <c r="I78" s="164"/>
      <c r="K78" s="174"/>
    </row>
    <row r="79" spans="2:13" ht="15" hidden="1" customHeight="1">
      <c r="B79" s="454" t="s">
        <v>803</v>
      </c>
      <c r="C79" s="455"/>
      <c r="D79" s="161" t="s">
        <v>102</v>
      </c>
      <c r="E79" s="170">
        <v>0</v>
      </c>
      <c r="F79" s="163">
        <f>+F77</f>
        <v>7258.03</v>
      </c>
      <c r="G79" s="164">
        <f>+E79*F79</f>
        <v>0</v>
      </c>
      <c r="H79" s="163">
        <f>+H77</f>
        <v>7322.9</v>
      </c>
      <c r="I79" s="164">
        <v>0</v>
      </c>
      <c r="K79" s="174"/>
    </row>
    <row r="80" spans="2:13" ht="15" hidden="1" customHeight="1">
      <c r="B80" s="454" t="s">
        <v>804</v>
      </c>
      <c r="C80" s="455"/>
      <c r="D80" s="161" t="s">
        <v>102</v>
      </c>
      <c r="E80" s="170">
        <v>0</v>
      </c>
      <c r="F80" s="163">
        <f>+F79</f>
        <v>7258.03</v>
      </c>
      <c r="G80" s="164">
        <f>+E80*F80</f>
        <v>0</v>
      </c>
      <c r="H80" s="163">
        <f>+H79</f>
        <v>7322.9</v>
      </c>
      <c r="I80" s="164">
        <v>0</v>
      </c>
      <c r="K80" s="174"/>
    </row>
    <row r="81" spans="2:11" ht="15" customHeight="1">
      <c r="B81" s="441" t="s">
        <v>60</v>
      </c>
      <c r="C81" s="442"/>
      <c r="D81" s="175"/>
      <c r="E81" s="176">
        <f>SUM(E57:E80)</f>
        <v>774049.98</v>
      </c>
      <c r="F81" s="177"/>
      <c r="G81" s="129">
        <f>SUM(G57:G80)</f>
        <v>5618077976.3393993</v>
      </c>
      <c r="H81" s="177"/>
      <c r="I81" s="129">
        <f>SUM(I57:I80)</f>
        <v>7058808618</v>
      </c>
      <c r="K81" s="178"/>
    </row>
    <row r="82" spans="2:11">
      <c r="B82" s="179"/>
      <c r="C82" s="179"/>
      <c r="D82" s="180"/>
      <c r="E82" s="181"/>
      <c r="F82" s="182"/>
      <c r="G82" s="183"/>
      <c r="H82" s="181"/>
      <c r="I82" s="184"/>
      <c r="K82" s="178"/>
    </row>
    <row r="83" spans="2:11">
      <c r="B83" s="144" t="s">
        <v>625</v>
      </c>
      <c r="C83" s="144" t="s">
        <v>207</v>
      </c>
      <c r="D83" s="144"/>
      <c r="E83" s="144"/>
      <c r="F83" s="185"/>
      <c r="G83" s="186"/>
      <c r="H83" s="187"/>
      <c r="I83" s="188"/>
      <c r="K83" s="178"/>
    </row>
    <row r="84" spans="2:11" ht="9.75" customHeight="1">
      <c r="B84" s="144"/>
      <c r="C84" s="144"/>
      <c r="D84" s="144"/>
      <c r="E84" s="144"/>
      <c r="F84" s="185"/>
      <c r="G84" s="186"/>
      <c r="H84" s="187"/>
      <c r="I84" s="188"/>
      <c r="K84" s="178"/>
    </row>
    <row r="85" spans="2:11" ht="42.6" customHeight="1">
      <c r="B85" s="478" t="s">
        <v>97</v>
      </c>
      <c r="C85" s="479"/>
      <c r="D85" s="91" t="s">
        <v>628</v>
      </c>
      <c r="E85" s="91" t="s">
        <v>98</v>
      </c>
      <c r="F85" s="324" t="s">
        <v>864</v>
      </c>
      <c r="G85" s="324" t="s">
        <v>865</v>
      </c>
      <c r="H85" s="324" t="s">
        <v>847</v>
      </c>
      <c r="I85" s="91" t="s">
        <v>848</v>
      </c>
    </row>
    <row r="86" spans="2:11" ht="15" customHeight="1">
      <c r="B86" s="487" t="s">
        <v>108</v>
      </c>
      <c r="C86" s="488"/>
      <c r="D86" s="175"/>
      <c r="E86" s="189"/>
      <c r="F86" s="116"/>
      <c r="G86" s="168"/>
      <c r="H86" s="116"/>
      <c r="I86" s="168"/>
    </row>
    <row r="87" spans="2:11" ht="15" customHeight="1">
      <c r="B87" s="454" t="s">
        <v>109</v>
      </c>
      <c r="C87" s="455"/>
      <c r="D87" s="161" t="s">
        <v>102</v>
      </c>
      <c r="E87" s="162">
        <v>580.66999999999996</v>
      </c>
      <c r="F87" s="163">
        <f>+E47</f>
        <v>7262.6</v>
      </c>
      <c r="G87" s="190">
        <f>+E87*F87</f>
        <v>4217173.9419999998</v>
      </c>
      <c r="H87" s="163">
        <f>+G47</f>
        <v>7339.62</v>
      </c>
      <c r="I87" s="191">
        <v>6406241</v>
      </c>
    </row>
    <row r="88" spans="2:11" ht="15" customHeight="1">
      <c r="B88" s="454" t="s">
        <v>159</v>
      </c>
      <c r="C88" s="455"/>
      <c r="D88" s="161" t="s">
        <v>102</v>
      </c>
      <c r="E88" s="162">
        <v>69207.19</v>
      </c>
      <c r="F88" s="163">
        <f>+F87</f>
        <v>7262.6</v>
      </c>
      <c r="G88" s="190">
        <f>+E88*F88</f>
        <v>502624138.09400004</v>
      </c>
      <c r="H88" s="163">
        <f>+H87</f>
        <v>7339.62</v>
      </c>
      <c r="I88" s="191">
        <v>66619969</v>
      </c>
    </row>
    <row r="89" spans="2:11" ht="15" customHeight="1">
      <c r="B89" s="454" t="s">
        <v>787</v>
      </c>
      <c r="C89" s="455"/>
      <c r="D89" s="161" t="s">
        <v>102</v>
      </c>
      <c r="E89" s="162">
        <v>0</v>
      </c>
      <c r="F89" s="163">
        <f>+F88</f>
        <v>7262.6</v>
      </c>
      <c r="G89" s="190">
        <f>+E89*F89</f>
        <v>0</v>
      </c>
      <c r="H89" s="163">
        <f>+H88</f>
        <v>7339.62</v>
      </c>
      <c r="I89" s="191">
        <v>6890637756</v>
      </c>
    </row>
    <row r="90" spans="2:11" ht="15" customHeight="1">
      <c r="B90" s="487" t="s">
        <v>444</v>
      </c>
      <c r="C90" s="488"/>
      <c r="D90" s="175"/>
      <c r="E90" s="189"/>
      <c r="F90" s="116"/>
      <c r="G90" s="168"/>
      <c r="H90" s="116"/>
      <c r="I90" s="168"/>
    </row>
    <row r="91" spans="2:11" ht="15" customHeight="1">
      <c r="B91" s="454" t="s">
        <v>445</v>
      </c>
      <c r="C91" s="455"/>
      <c r="D91" s="161" t="s">
        <v>102</v>
      </c>
      <c r="E91" s="162">
        <v>691683.75</v>
      </c>
      <c r="F91" s="163">
        <f>+F89</f>
        <v>7262.6</v>
      </c>
      <c r="G91" s="190">
        <v>5020261408</v>
      </c>
      <c r="H91" s="163">
        <f>+H89</f>
        <v>7339.62</v>
      </c>
      <c r="I91" s="191">
        <v>0</v>
      </c>
    </row>
    <row r="92" spans="2:11" ht="15" hidden="1" customHeight="1">
      <c r="B92" s="454" t="s">
        <v>446</v>
      </c>
      <c r="C92" s="455"/>
      <c r="D92" s="161" t="s">
        <v>102</v>
      </c>
      <c r="E92" s="162">
        <v>0</v>
      </c>
      <c r="F92" s="163">
        <f>+F91</f>
        <v>7262.6</v>
      </c>
      <c r="G92" s="190">
        <f>+E92*F92</f>
        <v>0</v>
      </c>
      <c r="H92" s="163">
        <f>+H91</f>
        <v>7339.62</v>
      </c>
      <c r="I92" s="191">
        <v>0</v>
      </c>
    </row>
    <row r="93" spans="2:11" ht="15" customHeight="1">
      <c r="B93" s="441" t="s">
        <v>239</v>
      </c>
      <c r="C93" s="442"/>
      <c r="D93" s="175" t="s">
        <v>127</v>
      </c>
      <c r="E93" s="176">
        <f>SUM(E87:E92)</f>
        <v>761471.61</v>
      </c>
      <c r="F93" s="129"/>
      <c r="G93" s="129">
        <f>SUM(G87:G92)</f>
        <v>5527102720.0360003</v>
      </c>
      <c r="H93" s="177"/>
      <c r="I93" s="129">
        <f>SUM(I87:I92)</f>
        <v>6963663966</v>
      </c>
      <c r="J93" s="345"/>
      <c r="K93" s="178"/>
    </row>
    <row r="95" spans="2:11">
      <c r="B95" s="192" t="s">
        <v>588</v>
      </c>
      <c r="C95" s="144" t="s">
        <v>577</v>
      </c>
    </row>
    <row r="97" spans="2:8" ht="40.15" customHeight="1">
      <c r="B97" s="478" t="s">
        <v>83</v>
      </c>
      <c r="C97" s="516"/>
      <c r="D97" s="479"/>
      <c r="E97" s="91" t="s">
        <v>866</v>
      </c>
      <c r="F97" s="91" t="s">
        <v>867</v>
      </c>
      <c r="G97" s="324" t="s">
        <v>868</v>
      </c>
      <c r="H97" s="324" t="s">
        <v>869</v>
      </c>
    </row>
    <row r="98" spans="2:8" ht="18" customHeight="1">
      <c r="B98" s="447" t="s">
        <v>402</v>
      </c>
      <c r="C98" s="515"/>
      <c r="D98" s="448"/>
      <c r="E98" s="157">
        <f>+E46</f>
        <v>7258.03</v>
      </c>
      <c r="F98" s="124">
        <v>7301726</v>
      </c>
      <c r="G98" s="193">
        <v>6837.9</v>
      </c>
      <c r="H98" s="147">
        <v>1445291</v>
      </c>
    </row>
    <row r="99" spans="2:8" ht="18" customHeight="1">
      <c r="B99" s="447" t="s">
        <v>401</v>
      </c>
      <c r="C99" s="515"/>
      <c r="D99" s="448"/>
      <c r="E99" s="157">
        <f>+E47</f>
        <v>7262.6</v>
      </c>
      <c r="F99" s="124">
        <v>0</v>
      </c>
      <c r="G99" s="193">
        <v>6850.05</v>
      </c>
      <c r="H99" s="147">
        <v>0</v>
      </c>
    </row>
    <row r="101" spans="2:8">
      <c r="B101" s="192" t="s">
        <v>589</v>
      </c>
      <c r="C101" s="192" t="s">
        <v>578</v>
      </c>
    </row>
    <row r="102" spans="2:8" ht="21" customHeight="1">
      <c r="B102" s="158" t="s">
        <v>590</v>
      </c>
      <c r="C102" s="158" t="s">
        <v>579</v>
      </c>
      <c r="D102" s="150"/>
      <c r="E102" s="150"/>
      <c r="F102" s="194"/>
      <c r="G102" s="194"/>
    </row>
    <row r="103" spans="2:8" ht="32.25" customHeight="1">
      <c r="B103" s="478" t="s">
        <v>97</v>
      </c>
      <c r="C103" s="479"/>
      <c r="D103" s="91" t="s">
        <v>110</v>
      </c>
      <c r="E103" s="91" t="s">
        <v>111</v>
      </c>
      <c r="F103" s="324" t="s">
        <v>870</v>
      </c>
      <c r="G103" s="324" t="s">
        <v>815</v>
      </c>
    </row>
    <row r="104" spans="2:8" ht="15" customHeight="1">
      <c r="B104" s="454" t="s">
        <v>2</v>
      </c>
      <c r="C104" s="455"/>
      <c r="D104" s="195" t="s">
        <v>202</v>
      </c>
      <c r="E104" s="163">
        <v>0</v>
      </c>
      <c r="F104" s="116">
        <v>0</v>
      </c>
      <c r="G104" s="116">
        <v>0</v>
      </c>
    </row>
    <row r="105" spans="2:8" ht="15" customHeight="1">
      <c r="B105" s="454" t="s">
        <v>204</v>
      </c>
      <c r="C105" s="455"/>
      <c r="D105" s="195" t="s">
        <v>202</v>
      </c>
      <c r="E105" s="163">
        <v>0</v>
      </c>
      <c r="F105" s="116">
        <v>2315800</v>
      </c>
      <c r="G105" s="116">
        <v>3000000</v>
      </c>
    </row>
    <row r="106" spans="2:8" ht="15" customHeight="1">
      <c r="B106" s="485" t="s">
        <v>403</v>
      </c>
      <c r="C106" s="486"/>
      <c r="D106" s="196" t="s">
        <v>202</v>
      </c>
      <c r="E106" s="177">
        <f>SUM(E104:E105)</f>
        <v>0</v>
      </c>
      <c r="F106" s="115">
        <f>SUM(F104:F105)</f>
        <v>2315800</v>
      </c>
      <c r="G106" s="115">
        <f>SUM(G104:G105)</f>
        <v>3000000</v>
      </c>
    </row>
    <row r="107" spans="2:8">
      <c r="B107" s="197"/>
      <c r="C107" s="197"/>
      <c r="D107" s="198"/>
      <c r="E107" s="199"/>
      <c r="F107" s="185"/>
      <c r="G107" s="185"/>
    </row>
    <row r="108" spans="2:8" ht="14.45" customHeight="1">
      <c r="B108" s="158" t="s">
        <v>591</v>
      </c>
      <c r="C108" s="158" t="s">
        <v>752</v>
      </c>
      <c r="D108" s="150"/>
      <c r="E108" s="150"/>
      <c r="F108" s="194"/>
      <c r="G108" s="194"/>
    </row>
    <row r="109" spans="2:8" ht="10.9" customHeight="1">
      <c r="B109" s="200" t="s">
        <v>391</v>
      </c>
      <c r="C109" s="200"/>
      <c r="D109" s="150"/>
      <c r="E109" s="150"/>
      <c r="F109" s="194"/>
      <c r="G109" s="194"/>
    </row>
    <row r="110" spans="2:8" ht="27.6" customHeight="1">
      <c r="B110" s="478" t="s">
        <v>97</v>
      </c>
      <c r="C110" s="479"/>
      <c r="D110" s="91" t="s">
        <v>110</v>
      </c>
      <c r="E110" s="91" t="s">
        <v>111</v>
      </c>
      <c r="F110" s="324" t="s">
        <v>870</v>
      </c>
      <c r="G110" s="324" t="s">
        <v>815</v>
      </c>
    </row>
    <row r="111" spans="2:8" ht="15" hidden="1" customHeight="1">
      <c r="B111" s="454" t="s">
        <v>113</v>
      </c>
      <c r="C111" s="455"/>
      <c r="D111" s="195" t="s">
        <v>202</v>
      </c>
      <c r="E111" s="163">
        <v>0</v>
      </c>
      <c r="F111" s="116">
        <v>0</v>
      </c>
      <c r="G111" s="116">
        <v>0</v>
      </c>
    </row>
    <row r="112" spans="2:8" ht="15" customHeight="1">
      <c r="B112" s="454" t="s">
        <v>285</v>
      </c>
      <c r="C112" s="455"/>
      <c r="D112" s="195" t="s">
        <v>202</v>
      </c>
      <c r="E112" s="163">
        <v>0</v>
      </c>
      <c r="F112" s="116">
        <v>0</v>
      </c>
      <c r="G112" s="116">
        <v>301071000</v>
      </c>
    </row>
    <row r="113" spans="2:7" ht="15" hidden="1" customHeight="1">
      <c r="B113" s="454" t="s">
        <v>114</v>
      </c>
      <c r="C113" s="455"/>
      <c r="D113" s="195" t="s">
        <v>202</v>
      </c>
      <c r="E113" s="163">
        <v>0</v>
      </c>
      <c r="F113" s="117">
        <v>0</v>
      </c>
      <c r="G113" s="117">
        <v>0</v>
      </c>
    </row>
    <row r="114" spans="2:7" ht="15" customHeight="1">
      <c r="B114" s="454" t="s">
        <v>201</v>
      </c>
      <c r="C114" s="455"/>
      <c r="D114" s="195" t="s">
        <v>202</v>
      </c>
      <c r="E114" s="163">
        <v>0</v>
      </c>
      <c r="F114" s="116">
        <v>2001331</v>
      </c>
      <c r="G114" s="116">
        <v>1233277741</v>
      </c>
    </row>
    <row r="115" spans="2:7" ht="15" customHeight="1">
      <c r="B115" s="454" t="s">
        <v>753</v>
      </c>
      <c r="C115" s="455"/>
      <c r="D115" s="195" t="s">
        <v>202</v>
      </c>
      <c r="E115" s="163">
        <v>0</v>
      </c>
      <c r="F115" s="116">
        <v>3060000</v>
      </c>
      <c r="G115" s="116">
        <v>3279947</v>
      </c>
    </row>
    <row r="116" spans="2:7" ht="15" customHeight="1">
      <c r="B116" s="454" t="s">
        <v>116</v>
      </c>
      <c r="C116" s="455"/>
      <c r="D116" s="195" t="s">
        <v>202</v>
      </c>
      <c r="E116" s="163">
        <v>0</v>
      </c>
      <c r="F116" s="116">
        <v>7334999</v>
      </c>
      <c r="G116" s="116">
        <v>8170000</v>
      </c>
    </row>
    <row r="117" spans="2:7" ht="15" customHeight="1">
      <c r="B117" s="454" t="s">
        <v>424</v>
      </c>
      <c r="C117" s="455"/>
      <c r="D117" s="195" t="s">
        <v>202</v>
      </c>
      <c r="E117" s="163">
        <v>0</v>
      </c>
      <c r="F117" s="116">
        <v>5280000</v>
      </c>
      <c r="G117" s="116">
        <v>5170000</v>
      </c>
    </row>
    <row r="118" spans="2:7" ht="15" customHeight="1">
      <c r="B118" s="454" t="s">
        <v>117</v>
      </c>
      <c r="C118" s="455"/>
      <c r="D118" s="195" t="s">
        <v>202</v>
      </c>
      <c r="E118" s="163">
        <v>0</v>
      </c>
      <c r="F118" s="116">
        <v>3294013</v>
      </c>
      <c r="G118" s="116">
        <v>652130</v>
      </c>
    </row>
    <row r="119" spans="2:7" ht="15" customHeight="1">
      <c r="B119" s="454" t="s">
        <v>118</v>
      </c>
      <c r="C119" s="455"/>
      <c r="D119" s="195" t="s">
        <v>202</v>
      </c>
      <c r="E119" s="163">
        <v>0</v>
      </c>
      <c r="F119" s="116">
        <v>18947890</v>
      </c>
      <c r="G119" s="116">
        <v>19002890</v>
      </c>
    </row>
    <row r="120" spans="2:7" ht="15" customHeight="1">
      <c r="B120" s="454" t="s">
        <v>251</v>
      </c>
      <c r="C120" s="455"/>
      <c r="D120" s="195" t="s">
        <v>202</v>
      </c>
      <c r="E120" s="163">
        <v>0</v>
      </c>
      <c r="F120" s="116">
        <v>0</v>
      </c>
      <c r="G120" s="116">
        <v>0</v>
      </c>
    </row>
    <row r="121" spans="2:7" ht="15" customHeight="1">
      <c r="B121" s="454" t="s">
        <v>252</v>
      </c>
      <c r="C121" s="455"/>
      <c r="D121" s="195" t="s">
        <v>202</v>
      </c>
      <c r="E121" s="163">
        <v>0</v>
      </c>
      <c r="F121" s="116">
        <v>4000000</v>
      </c>
      <c r="G121" s="116">
        <v>2345000</v>
      </c>
    </row>
    <row r="122" spans="2:7" ht="15" customHeight="1">
      <c r="B122" s="454" t="s">
        <v>786</v>
      </c>
      <c r="C122" s="455"/>
      <c r="D122" s="195" t="s">
        <v>202</v>
      </c>
      <c r="E122" s="163">
        <v>0</v>
      </c>
      <c r="F122" s="116">
        <v>7134214</v>
      </c>
      <c r="G122" s="116">
        <v>7459689</v>
      </c>
    </row>
    <row r="123" spans="2:7" ht="15" customHeight="1">
      <c r="B123" s="454" t="s">
        <v>250</v>
      </c>
      <c r="C123" s="455"/>
      <c r="D123" s="195" t="s">
        <v>202</v>
      </c>
      <c r="E123" s="163">
        <v>0</v>
      </c>
      <c r="F123" s="116">
        <v>5300000</v>
      </c>
      <c r="G123" s="116">
        <v>5060000</v>
      </c>
    </row>
    <row r="124" spans="2:7" ht="15" hidden="1" customHeight="1">
      <c r="B124" s="454" t="s">
        <v>253</v>
      </c>
      <c r="C124" s="455"/>
      <c r="D124" s="195" t="s">
        <v>202</v>
      </c>
      <c r="E124" s="163">
        <v>0</v>
      </c>
      <c r="F124" s="116">
        <v>0</v>
      </c>
      <c r="G124" s="116">
        <v>0</v>
      </c>
    </row>
    <row r="125" spans="2:7" ht="15" customHeight="1">
      <c r="B125" s="454" t="s">
        <v>283</v>
      </c>
      <c r="C125" s="455"/>
      <c r="D125" s="195" t="s">
        <v>202</v>
      </c>
      <c r="E125" s="163">
        <v>0</v>
      </c>
      <c r="F125" s="116">
        <v>300000</v>
      </c>
      <c r="G125" s="116">
        <v>0</v>
      </c>
    </row>
    <row r="126" spans="2:7" ht="15" customHeight="1">
      <c r="B126" s="454" t="s">
        <v>258</v>
      </c>
      <c r="C126" s="455"/>
      <c r="D126" s="195" t="s">
        <v>202</v>
      </c>
      <c r="E126" s="201">
        <v>0</v>
      </c>
      <c r="F126" s="116">
        <v>608141</v>
      </c>
      <c r="G126" s="116">
        <v>1676129</v>
      </c>
    </row>
    <row r="127" spans="2:7" ht="15" hidden="1" customHeight="1">
      <c r="B127" s="454" t="s">
        <v>257</v>
      </c>
      <c r="C127" s="455"/>
      <c r="D127" s="195" t="s">
        <v>202</v>
      </c>
      <c r="E127" s="163">
        <v>0</v>
      </c>
      <c r="F127" s="116">
        <v>0</v>
      </c>
      <c r="G127" s="116">
        <v>0</v>
      </c>
    </row>
    <row r="128" spans="2:7" ht="15" customHeight="1">
      <c r="B128" s="454" t="s">
        <v>392</v>
      </c>
      <c r="C128" s="455"/>
      <c r="D128" s="195" t="s">
        <v>202</v>
      </c>
      <c r="E128" s="163">
        <v>0</v>
      </c>
      <c r="F128" s="116">
        <v>117428</v>
      </c>
      <c r="G128" s="116">
        <v>0</v>
      </c>
    </row>
    <row r="129" spans="2:8" ht="15" customHeight="1">
      <c r="B129" s="454" t="s">
        <v>425</v>
      </c>
      <c r="C129" s="455"/>
      <c r="D129" s="195" t="s">
        <v>202</v>
      </c>
      <c r="E129" s="163">
        <v>0</v>
      </c>
      <c r="F129" s="116">
        <v>275026</v>
      </c>
      <c r="G129" s="116">
        <v>135520</v>
      </c>
    </row>
    <row r="130" spans="2:8" ht="15" customHeight="1">
      <c r="B130" s="454" t="s">
        <v>447</v>
      </c>
      <c r="C130" s="455"/>
      <c r="D130" s="195" t="s">
        <v>202</v>
      </c>
      <c r="E130" s="163">
        <v>0</v>
      </c>
      <c r="F130" s="116">
        <v>96864</v>
      </c>
      <c r="G130" s="116">
        <v>100864</v>
      </c>
    </row>
    <row r="131" spans="2:8" ht="15" customHeight="1">
      <c r="B131" s="454" t="s">
        <v>852</v>
      </c>
      <c r="C131" s="455"/>
      <c r="D131" s="195" t="s">
        <v>202</v>
      </c>
      <c r="E131" s="163">
        <v>0</v>
      </c>
      <c r="F131" s="116">
        <v>55279</v>
      </c>
      <c r="G131" s="116">
        <v>0</v>
      </c>
    </row>
    <row r="132" spans="2:8" ht="15" customHeight="1">
      <c r="B132" s="454" t="s">
        <v>853</v>
      </c>
      <c r="C132" s="455"/>
      <c r="D132" s="195" t="s">
        <v>202</v>
      </c>
      <c r="E132" s="163">
        <v>0</v>
      </c>
      <c r="F132" s="116">
        <v>0</v>
      </c>
      <c r="G132" s="116">
        <v>0</v>
      </c>
    </row>
    <row r="133" spans="2:8" ht="15" customHeight="1">
      <c r="B133" s="454" t="s">
        <v>428</v>
      </c>
      <c r="C133" s="455"/>
      <c r="D133" s="195" t="s">
        <v>102</v>
      </c>
      <c r="E133" s="163">
        <v>445.01</v>
      </c>
      <c r="F133" s="116">
        <v>3229896</v>
      </c>
      <c r="G133" s="116">
        <v>3661889</v>
      </c>
      <c r="H133" s="353"/>
    </row>
    <row r="134" spans="2:8" ht="15" customHeight="1">
      <c r="B134" s="454" t="s">
        <v>286</v>
      </c>
      <c r="C134" s="455"/>
      <c r="D134" s="195" t="s">
        <v>102</v>
      </c>
      <c r="E134" s="163">
        <v>604.94000000000005</v>
      </c>
      <c r="F134" s="116">
        <v>4390673</v>
      </c>
      <c r="G134" s="116">
        <v>4394692</v>
      </c>
      <c r="H134" s="353"/>
    </row>
    <row r="135" spans="2:8" ht="15" customHeight="1">
      <c r="B135" s="454" t="s">
        <v>119</v>
      </c>
      <c r="C135" s="455"/>
      <c r="D135" s="195" t="s">
        <v>102</v>
      </c>
      <c r="E135" s="201">
        <v>0</v>
      </c>
      <c r="F135" s="116">
        <v>0</v>
      </c>
      <c r="G135" s="116">
        <v>19410445</v>
      </c>
      <c r="H135" s="353"/>
    </row>
    <row r="136" spans="2:8" ht="15" customHeight="1">
      <c r="B136" s="454" t="s">
        <v>200</v>
      </c>
      <c r="C136" s="455"/>
      <c r="D136" s="195" t="s">
        <v>102</v>
      </c>
      <c r="E136" s="201">
        <v>18.03</v>
      </c>
      <c r="F136" s="116">
        <v>130862</v>
      </c>
      <c r="G136" s="116">
        <v>22700990</v>
      </c>
      <c r="H136" s="353"/>
    </row>
    <row r="137" spans="2:8" ht="15" customHeight="1">
      <c r="B137" s="454" t="s">
        <v>120</v>
      </c>
      <c r="C137" s="455"/>
      <c r="D137" s="195" t="s">
        <v>102</v>
      </c>
      <c r="E137" s="201">
        <v>9538</v>
      </c>
      <c r="F137" s="116">
        <v>69227090</v>
      </c>
      <c r="G137" s="116">
        <v>7331834</v>
      </c>
      <c r="H137" s="353"/>
    </row>
    <row r="138" spans="2:8" ht="15" customHeight="1">
      <c r="B138" s="454" t="s">
        <v>424</v>
      </c>
      <c r="C138" s="455"/>
      <c r="D138" s="195" t="s">
        <v>102</v>
      </c>
      <c r="E138" s="201">
        <v>5434</v>
      </c>
      <c r="F138" s="116">
        <v>39440135</v>
      </c>
      <c r="G138" s="116">
        <v>37395634</v>
      </c>
      <c r="H138" s="353"/>
    </row>
    <row r="139" spans="2:8" ht="15" customHeight="1">
      <c r="B139" s="454" t="s">
        <v>909</v>
      </c>
      <c r="C139" s="455"/>
      <c r="D139" s="195" t="s">
        <v>102</v>
      </c>
      <c r="E139" s="201">
        <v>5000</v>
      </c>
      <c r="F139" s="116">
        <v>36290150</v>
      </c>
      <c r="G139" s="116">
        <v>0</v>
      </c>
      <c r="H139" s="353"/>
    </row>
    <row r="140" spans="2:8" ht="15" customHeight="1">
      <c r="B140" s="454" t="s">
        <v>254</v>
      </c>
      <c r="C140" s="455"/>
      <c r="D140" s="195" t="s">
        <v>102</v>
      </c>
      <c r="E140" s="163">
        <v>3467</v>
      </c>
      <c r="F140" s="116">
        <v>25163590</v>
      </c>
      <c r="G140" s="116">
        <v>0</v>
      </c>
      <c r="H140" s="353"/>
    </row>
    <row r="141" spans="2:8" ht="15" customHeight="1">
      <c r="B141" s="454" t="s">
        <v>255</v>
      </c>
      <c r="C141" s="455"/>
      <c r="D141" s="195" t="s">
        <v>102</v>
      </c>
      <c r="E141" s="201">
        <v>0</v>
      </c>
      <c r="F141" s="116">
        <v>0</v>
      </c>
      <c r="G141" s="116">
        <v>0</v>
      </c>
      <c r="H141" s="353"/>
    </row>
    <row r="142" spans="2:8" ht="15" customHeight="1">
      <c r="B142" s="454" t="s">
        <v>283</v>
      </c>
      <c r="C142" s="455"/>
      <c r="D142" s="195" t="s">
        <v>102</v>
      </c>
      <c r="E142" s="163">
        <v>287</v>
      </c>
      <c r="F142" s="116">
        <v>2083055</v>
      </c>
      <c r="G142" s="116">
        <v>0</v>
      </c>
      <c r="H142" s="353"/>
    </row>
    <row r="143" spans="2:8" ht="15" customHeight="1">
      <c r="B143" s="454" t="s">
        <v>427</v>
      </c>
      <c r="C143" s="455"/>
      <c r="D143" s="195" t="s">
        <v>102</v>
      </c>
      <c r="E143" s="163">
        <v>0</v>
      </c>
      <c r="F143" s="116">
        <v>0</v>
      </c>
      <c r="G143" s="116">
        <v>7242348</v>
      </c>
      <c r="H143" s="353"/>
    </row>
    <row r="144" spans="2:8" ht="15" customHeight="1">
      <c r="B144" s="454" t="s">
        <v>426</v>
      </c>
      <c r="C144" s="455"/>
      <c r="D144" s="195" t="s">
        <v>102</v>
      </c>
      <c r="E144" s="162">
        <v>0</v>
      </c>
      <c r="F144" s="116">
        <v>0</v>
      </c>
      <c r="G144" s="116">
        <v>0</v>
      </c>
      <c r="H144" s="353"/>
    </row>
    <row r="145" spans="2:11" ht="15" customHeight="1">
      <c r="B145" s="454" t="s">
        <v>788</v>
      </c>
      <c r="C145" s="455"/>
      <c r="D145" s="195" t="s">
        <v>102</v>
      </c>
      <c r="E145" s="162">
        <v>261.36</v>
      </c>
      <c r="F145" s="116">
        <v>1896959</v>
      </c>
      <c r="G145" s="116">
        <v>1913474</v>
      </c>
      <c r="H145" s="353"/>
    </row>
    <row r="146" spans="2:11" ht="15" customHeight="1">
      <c r="B146" s="441" t="s">
        <v>203</v>
      </c>
      <c r="C146" s="442"/>
      <c r="D146" s="129"/>
      <c r="E146" s="177">
        <f>SUM(E111:E145)</f>
        <v>25055.34</v>
      </c>
      <c r="F146" s="115">
        <f>SUM(F111:F145)</f>
        <v>239657595</v>
      </c>
      <c r="G146" s="115">
        <f>SUM(G111:G145)</f>
        <v>1691452216</v>
      </c>
      <c r="I146" s="155"/>
    </row>
    <row r="147" spans="2:11" ht="3.95" customHeight="1"/>
    <row r="148" spans="2:11" ht="15" customHeight="1">
      <c r="B148" s="441" t="s">
        <v>430</v>
      </c>
      <c r="C148" s="442"/>
      <c r="D148" s="129"/>
      <c r="E148" s="129"/>
      <c r="F148" s="115"/>
      <c r="G148" s="115"/>
    </row>
    <row r="149" spans="2:11" ht="15" customHeight="1">
      <c r="B149" s="454" t="s">
        <v>115</v>
      </c>
      <c r="C149" s="455"/>
      <c r="D149" s="195" t="s">
        <v>202</v>
      </c>
      <c r="E149" s="165">
        <v>0</v>
      </c>
      <c r="F149" s="116">
        <v>3523180453</v>
      </c>
      <c r="G149" s="116">
        <v>1656166959</v>
      </c>
    </row>
    <row r="150" spans="2:11" ht="15" customHeight="1">
      <c r="B150" s="454" t="s">
        <v>206</v>
      </c>
      <c r="C150" s="455"/>
      <c r="D150" s="195" t="s">
        <v>202</v>
      </c>
      <c r="E150" s="163">
        <v>0</v>
      </c>
      <c r="F150" s="116">
        <v>144239</v>
      </c>
      <c r="G150" s="116">
        <v>144239</v>
      </c>
    </row>
    <row r="151" spans="2:11" ht="15" hidden="1" customHeight="1">
      <c r="B151" s="454" t="s">
        <v>285</v>
      </c>
      <c r="C151" s="455"/>
      <c r="D151" s="195" t="s">
        <v>202</v>
      </c>
      <c r="E151" s="163">
        <v>0</v>
      </c>
      <c r="F151" s="116">
        <v>0</v>
      </c>
      <c r="G151" s="116">
        <v>0</v>
      </c>
    </row>
    <row r="152" spans="2:11" ht="15" customHeight="1">
      <c r="B152" s="454" t="s">
        <v>284</v>
      </c>
      <c r="C152" s="455"/>
      <c r="D152" s="195" t="s">
        <v>102</v>
      </c>
      <c r="E152" s="201">
        <v>70213.119999999995</v>
      </c>
      <c r="F152" s="116">
        <v>509608931</v>
      </c>
      <c r="G152" s="116">
        <v>73859062</v>
      </c>
      <c r="H152" s="353"/>
      <c r="J152" s="155"/>
    </row>
    <row r="153" spans="2:11" ht="15" customHeight="1">
      <c r="B153" s="454" t="s">
        <v>393</v>
      </c>
      <c r="C153" s="455"/>
      <c r="D153" s="195" t="s">
        <v>102</v>
      </c>
      <c r="E153" s="162">
        <v>13.99</v>
      </c>
      <c r="F153" s="116">
        <v>101540</v>
      </c>
      <c r="G153" s="116">
        <v>102447</v>
      </c>
      <c r="H153" s="353"/>
      <c r="I153" s="155"/>
    </row>
    <row r="154" spans="2:11" ht="15" customHeight="1">
      <c r="B154" s="454" t="s">
        <v>246</v>
      </c>
      <c r="C154" s="455"/>
      <c r="D154" s="195" t="s">
        <v>102</v>
      </c>
      <c r="E154" s="163">
        <v>297.79000000000002</v>
      </c>
      <c r="F154" s="116">
        <v>2161369</v>
      </c>
      <c r="G154" s="116">
        <v>2180686</v>
      </c>
      <c r="H154" s="353"/>
      <c r="I154" s="155"/>
    </row>
    <row r="155" spans="2:11" ht="15" customHeight="1">
      <c r="B155" s="441" t="s">
        <v>431</v>
      </c>
      <c r="C155" s="442"/>
      <c r="D155" s="129"/>
      <c r="E155" s="176">
        <f>SUM(E149:E154)</f>
        <v>70524.899999999994</v>
      </c>
      <c r="F155" s="129">
        <f>SUM(F149:F154)</f>
        <v>4035196532</v>
      </c>
      <c r="G155" s="115">
        <f>SUM(G149:G154)</f>
        <v>1732453393</v>
      </c>
      <c r="I155" s="155"/>
      <c r="K155" s="155"/>
    </row>
    <row r="156" spans="2:11" ht="6" customHeight="1">
      <c r="B156" s="202"/>
      <c r="C156" s="202"/>
      <c r="D156" s="198"/>
      <c r="E156" s="203"/>
      <c r="F156" s="185"/>
      <c r="G156" s="185"/>
    </row>
    <row r="157" spans="2:11" ht="15" customHeight="1">
      <c r="B157" s="511" t="s">
        <v>205</v>
      </c>
      <c r="C157" s="512"/>
      <c r="D157" s="129"/>
      <c r="E157" s="176">
        <f>+E146+E155</f>
        <v>95580.239999999991</v>
      </c>
      <c r="F157" s="115">
        <f>+F155+F146</f>
        <v>4274854127</v>
      </c>
      <c r="G157" s="115">
        <f>+G155+G146</f>
        <v>3423905609</v>
      </c>
      <c r="I157" s="167"/>
    </row>
    <row r="158" spans="2:11" ht="3.75" customHeight="1">
      <c r="B158" s="202"/>
      <c r="C158" s="202"/>
      <c r="D158" s="198"/>
      <c r="E158" s="203"/>
      <c r="F158" s="185"/>
      <c r="G158" s="185"/>
    </row>
    <row r="159" spans="2:11" ht="16.5" customHeight="1">
      <c r="B159" s="511" t="s">
        <v>121</v>
      </c>
      <c r="C159" s="512"/>
      <c r="D159" s="129"/>
      <c r="E159" s="176">
        <f>+E157</f>
        <v>95580.239999999991</v>
      </c>
      <c r="F159" s="115">
        <f>+F157+F106</f>
        <v>4277169927</v>
      </c>
      <c r="G159" s="115">
        <f>+G157+G106</f>
        <v>3426905609</v>
      </c>
      <c r="H159" s="155"/>
      <c r="I159" s="155"/>
      <c r="J159" s="167"/>
    </row>
    <row r="160" spans="2:11">
      <c r="H160" s="167"/>
    </row>
    <row r="161" spans="2:13">
      <c r="B161" s="192" t="s">
        <v>592</v>
      </c>
      <c r="C161" s="192" t="s">
        <v>629</v>
      </c>
    </row>
    <row r="162" spans="2:13" ht="11.25" customHeight="1"/>
    <row r="163" spans="2:13" ht="18" customHeight="1">
      <c r="B163" s="533" t="s">
        <v>122</v>
      </c>
      <c r="C163" s="534"/>
      <c r="D163" s="534"/>
      <c r="E163" s="534"/>
      <c r="F163" s="534"/>
      <c r="G163" s="535"/>
      <c r="H163" s="533" t="s">
        <v>871</v>
      </c>
      <c r="I163" s="534"/>
      <c r="J163" s="535"/>
    </row>
    <row r="164" spans="2:13" ht="25.5">
      <c r="B164" s="478" t="s">
        <v>125</v>
      </c>
      <c r="C164" s="479"/>
      <c r="D164" s="91" t="s">
        <v>781</v>
      </c>
      <c r="E164" s="324" t="s">
        <v>782</v>
      </c>
      <c r="F164" s="324" t="s">
        <v>123</v>
      </c>
      <c r="G164" s="91" t="s">
        <v>134</v>
      </c>
      <c r="H164" s="91" t="s">
        <v>53</v>
      </c>
      <c r="I164" s="91" t="s">
        <v>124</v>
      </c>
      <c r="J164" s="91" t="s">
        <v>7</v>
      </c>
    </row>
    <row r="165" spans="2:13" ht="15" customHeight="1">
      <c r="B165" s="495" t="s">
        <v>107</v>
      </c>
      <c r="C165" s="496"/>
      <c r="D165" s="496"/>
      <c r="E165" s="496"/>
      <c r="F165" s="496"/>
      <c r="G165" s="497"/>
      <c r="H165" s="325"/>
      <c r="I165" s="325"/>
      <c r="J165" s="326"/>
    </row>
    <row r="166" spans="2:13" ht="15" customHeight="1">
      <c r="B166" s="495" t="s">
        <v>780</v>
      </c>
      <c r="C166" s="496"/>
      <c r="D166" s="496"/>
      <c r="E166" s="496"/>
      <c r="F166" s="496"/>
      <c r="G166" s="497"/>
      <c r="H166" s="327"/>
      <c r="I166" s="327"/>
      <c r="J166" s="328"/>
    </row>
    <row r="167" spans="2:13" ht="15" customHeight="1">
      <c r="B167" s="475" t="s">
        <v>890</v>
      </c>
      <c r="C167" s="476"/>
      <c r="D167" s="204" t="s">
        <v>126</v>
      </c>
      <c r="E167" s="205">
        <v>2</v>
      </c>
      <c r="F167" s="206">
        <f>190809863+20000000</f>
        <v>210809863</v>
      </c>
      <c r="G167" s="206">
        <v>201224320</v>
      </c>
      <c r="H167" s="207">
        <v>1396946130000</v>
      </c>
      <c r="I167" s="207">
        <v>179165229957</v>
      </c>
      <c r="J167" s="207">
        <v>4238328667989</v>
      </c>
    </row>
    <row r="168" spans="2:13" ht="15" customHeight="1">
      <c r="B168" s="475" t="s">
        <v>891</v>
      </c>
      <c r="C168" s="476"/>
      <c r="D168" s="204" t="s">
        <v>126</v>
      </c>
      <c r="E168" s="205">
        <v>10</v>
      </c>
      <c r="F168" s="206">
        <v>5000000000</v>
      </c>
      <c r="G168" s="206">
        <v>5027553060</v>
      </c>
      <c r="H168" s="207">
        <v>360000000000</v>
      </c>
      <c r="I168" s="207">
        <v>45053036263</v>
      </c>
      <c r="J168" s="207">
        <v>996268953311</v>
      </c>
      <c r="K168" s="155"/>
      <c r="L168" s="155"/>
      <c r="M168" s="155"/>
    </row>
    <row r="169" spans="2:13" ht="15" customHeight="1">
      <c r="B169" s="475" t="s">
        <v>892</v>
      </c>
      <c r="C169" s="476"/>
      <c r="D169" s="204" t="s">
        <v>126</v>
      </c>
      <c r="E169" s="205">
        <v>10</v>
      </c>
      <c r="F169" s="206">
        <v>10000000000</v>
      </c>
      <c r="G169" s="206">
        <v>10105046520</v>
      </c>
      <c r="H169" s="207">
        <v>1751406377751</v>
      </c>
      <c r="I169" s="207">
        <v>368332951128</v>
      </c>
      <c r="J169" s="207">
        <v>3187916314588</v>
      </c>
      <c r="K169" s="155"/>
      <c r="L169" s="155"/>
      <c r="M169" s="155"/>
    </row>
    <row r="170" spans="2:13" ht="15" customHeight="1">
      <c r="B170" s="475" t="s">
        <v>893</v>
      </c>
      <c r="C170" s="476"/>
      <c r="D170" s="204" t="s">
        <v>126</v>
      </c>
      <c r="E170" s="205">
        <v>100</v>
      </c>
      <c r="F170" s="206">
        <v>180000000000</v>
      </c>
      <c r="G170" s="206">
        <v>180240380170</v>
      </c>
      <c r="H170" s="208" t="s">
        <v>917</v>
      </c>
      <c r="I170" s="208" t="s">
        <v>917</v>
      </c>
      <c r="J170" s="208" t="s">
        <v>917</v>
      </c>
      <c r="L170" s="155"/>
      <c r="M170" s="155"/>
    </row>
    <row r="171" spans="2:13" ht="15" customHeight="1">
      <c r="B171" s="475" t="s">
        <v>894</v>
      </c>
      <c r="C171" s="476"/>
      <c r="D171" s="204" t="s">
        <v>126</v>
      </c>
      <c r="E171" s="205">
        <v>4</v>
      </c>
      <c r="F171" s="206">
        <v>800000000</v>
      </c>
      <c r="G171" s="206">
        <v>804242736</v>
      </c>
      <c r="H171" s="207">
        <v>395294800000</v>
      </c>
      <c r="I171" s="207">
        <v>8073534893</v>
      </c>
      <c r="J171" s="207">
        <v>492061068990</v>
      </c>
      <c r="K171" s="155"/>
    </row>
    <row r="172" spans="2:13" ht="15" customHeight="1">
      <c r="B172" s="475" t="s">
        <v>895</v>
      </c>
      <c r="C172" s="476"/>
      <c r="D172" s="204" t="s">
        <v>126</v>
      </c>
      <c r="E172" s="205">
        <v>20</v>
      </c>
      <c r="F172" s="206">
        <v>2000000000</v>
      </c>
      <c r="G172" s="206">
        <v>2002273940</v>
      </c>
      <c r="H172" s="207">
        <v>72457000000</v>
      </c>
      <c r="I172" s="207">
        <v>4417349840</v>
      </c>
      <c r="J172" s="207">
        <v>122499727257</v>
      </c>
    </row>
    <row r="173" spans="2:13" ht="15" customHeight="1">
      <c r="B173" s="475" t="s">
        <v>896</v>
      </c>
      <c r="C173" s="476"/>
      <c r="D173" s="204" t="s">
        <v>126</v>
      </c>
      <c r="E173" s="205">
        <v>17</v>
      </c>
      <c r="F173" s="206">
        <v>1900000000</v>
      </c>
      <c r="G173" s="206">
        <v>2499725015</v>
      </c>
      <c r="H173" s="207">
        <v>50000000000</v>
      </c>
      <c r="I173" s="207">
        <v>3465774969</v>
      </c>
      <c r="J173" s="207">
        <v>136082282508</v>
      </c>
    </row>
    <row r="174" spans="2:13" ht="15" customHeight="1">
      <c r="B174" s="475" t="s">
        <v>892</v>
      </c>
      <c r="C174" s="476"/>
      <c r="D174" s="204" t="s">
        <v>126</v>
      </c>
      <c r="E174" s="205">
        <v>1</v>
      </c>
      <c r="F174" s="206">
        <f>25000*7258.03</f>
        <v>181450750</v>
      </c>
      <c r="G174" s="206">
        <v>183332539.43809998</v>
      </c>
      <c r="H174" s="207">
        <v>1751406377751</v>
      </c>
      <c r="I174" s="207">
        <v>368332951128</v>
      </c>
      <c r="J174" s="207">
        <v>3187916314588</v>
      </c>
    </row>
    <row r="175" spans="2:13" ht="15" customHeight="1">
      <c r="B175" s="475" t="s">
        <v>897</v>
      </c>
      <c r="C175" s="476"/>
      <c r="D175" s="204" t="s">
        <v>126</v>
      </c>
      <c r="E175" s="205">
        <v>2</v>
      </c>
      <c r="F175" s="206">
        <f>200000*7258.03</f>
        <v>1451606000</v>
      </c>
      <c r="G175" s="206">
        <v>1478633161.7927999</v>
      </c>
      <c r="H175" s="208">
        <v>59930000000</v>
      </c>
      <c r="I175" s="207">
        <v>7089018763</v>
      </c>
      <c r="J175" s="207">
        <v>76418945634</v>
      </c>
    </row>
    <row r="176" spans="2:13" ht="15" customHeight="1">
      <c r="B176" s="475" t="s">
        <v>898</v>
      </c>
      <c r="C176" s="476"/>
      <c r="D176" s="204" t="s">
        <v>126</v>
      </c>
      <c r="E176" s="205">
        <v>5</v>
      </c>
      <c r="F176" s="206">
        <f>250000*7258.03</f>
        <v>1814507500</v>
      </c>
      <c r="G176" s="206">
        <v>1825245392.4835</v>
      </c>
      <c r="H176" s="207">
        <v>881171970000</v>
      </c>
      <c r="I176" s="207">
        <v>70451855909</v>
      </c>
      <c r="J176" s="207">
        <v>1611692446484</v>
      </c>
      <c r="L176" s="155"/>
    </row>
    <row r="177" spans="2:13" ht="15" customHeight="1">
      <c r="B177" s="475" t="s">
        <v>890</v>
      </c>
      <c r="C177" s="476"/>
      <c r="D177" s="204" t="s">
        <v>720</v>
      </c>
      <c r="E177" s="205">
        <v>50</v>
      </c>
      <c r="F177" s="206">
        <v>500000000</v>
      </c>
      <c r="G177" s="206">
        <v>485193748</v>
      </c>
      <c r="H177" s="207">
        <v>1396946130000</v>
      </c>
      <c r="I177" s="207">
        <v>179165229957</v>
      </c>
      <c r="J177" s="207">
        <v>4238328667989</v>
      </c>
      <c r="L177" s="155"/>
    </row>
    <row r="178" spans="2:13" ht="15" customHeight="1">
      <c r="B178" s="475" t="s">
        <v>899</v>
      </c>
      <c r="C178" s="476"/>
      <c r="D178" s="204" t="s">
        <v>823</v>
      </c>
      <c r="E178" s="205">
        <v>12</v>
      </c>
      <c r="F178" s="206">
        <f>+E178*1000000</f>
        <v>12000000</v>
      </c>
      <c r="G178" s="206">
        <v>12058730</v>
      </c>
      <c r="H178" s="208" t="s">
        <v>917</v>
      </c>
      <c r="I178" s="208" t="s">
        <v>917</v>
      </c>
      <c r="J178" s="208" t="s">
        <v>917</v>
      </c>
    </row>
    <row r="179" spans="2:13" ht="15" customHeight="1">
      <c r="B179" s="475" t="s">
        <v>900</v>
      </c>
      <c r="C179" s="476"/>
      <c r="D179" s="204" t="s">
        <v>823</v>
      </c>
      <c r="E179" s="205">
        <v>14211</v>
      </c>
      <c r="F179" s="206">
        <f t="shared" ref="F179:F184" si="3">+E179*1000000</f>
        <v>14211000000</v>
      </c>
      <c r="G179" s="206">
        <v>14865009067</v>
      </c>
      <c r="H179" s="207">
        <v>360000000000</v>
      </c>
      <c r="I179" s="207">
        <v>-199803196508</v>
      </c>
      <c r="J179" s="207">
        <v>219777995287</v>
      </c>
    </row>
    <row r="180" spans="2:13" ht="15" customHeight="1">
      <c r="B180" s="475" t="s">
        <v>891</v>
      </c>
      <c r="C180" s="476"/>
      <c r="D180" s="204" t="s">
        <v>823</v>
      </c>
      <c r="E180" s="205">
        <v>156</v>
      </c>
      <c r="F180" s="206">
        <f t="shared" si="3"/>
        <v>156000000</v>
      </c>
      <c r="G180" s="206">
        <v>157492317</v>
      </c>
      <c r="H180" s="207">
        <v>360000000000</v>
      </c>
      <c r="I180" s="207">
        <v>45053036263</v>
      </c>
      <c r="J180" s="207">
        <v>996268953311</v>
      </c>
    </row>
    <row r="181" spans="2:13" ht="15" customHeight="1">
      <c r="B181" s="475" t="s">
        <v>901</v>
      </c>
      <c r="C181" s="476"/>
      <c r="D181" s="204" t="s">
        <v>823</v>
      </c>
      <c r="E181" s="205">
        <v>2</v>
      </c>
      <c r="F181" s="206">
        <f t="shared" si="3"/>
        <v>2000000</v>
      </c>
      <c r="G181" s="206">
        <v>2027956</v>
      </c>
      <c r="H181" s="207">
        <v>43500000000</v>
      </c>
      <c r="I181" s="207">
        <v>-25022953521</v>
      </c>
      <c r="J181" s="207">
        <v>104942094343</v>
      </c>
    </row>
    <row r="182" spans="2:13" ht="15" customHeight="1">
      <c r="B182" s="475" t="s">
        <v>902</v>
      </c>
      <c r="C182" s="476"/>
      <c r="D182" s="204" t="s">
        <v>823</v>
      </c>
      <c r="E182" s="205">
        <v>10</v>
      </c>
      <c r="F182" s="206">
        <f t="shared" si="3"/>
        <v>10000000</v>
      </c>
      <c r="G182" s="206">
        <v>10062180</v>
      </c>
      <c r="H182" s="207">
        <v>50000000000</v>
      </c>
      <c r="I182" s="207">
        <v>4612236560</v>
      </c>
      <c r="J182" s="207">
        <v>57332950443</v>
      </c>
      <c r="K182" s="166"/>
      <c r="M182" s="166"/>
    </row>
    <row r="183" spans="2:13" ht="15" customHeight="1">
      <c r="B183" s="475" t="s">
        <v>903</v>
      </c>
      <c r="C183" s="476"/>
      <c r="D183" s="204" t="s">
        <v>823</v>
      </c>
      <c r="E183" s="205">
        <v>30</v>
      </c>
      <c r="F183" s="206">
        <f t="shared" si="3"/>
        <v>30000000</v>
      </c>
      <c r="G183" s="206">
        <v>30356343</v>
      </c>
      <c r="H183" s="207">
        <v>146400000000</v>
      </c>
      <c r="I183" s="207">
        <v>71276000000</v>
      </c>
      <c r="J183" s="207">
        <v>966934000000</v>
      </c>
      <c r="K183" s="166"/>
      <c r="L183" s="166"/>
      <c r="M183" s="166"/>
    </row>
    <row r="184" spans="2:13" ht="15" customHeight="1">
      <c r="B184" s="475" t="s">
        <v>904</v>
      </c>
      <c r="C184" s="476"/>
      <c r="D184" s="204" t="s">
        <v>823</v>
      </c>
      <c r="E184" s="205">
        <v>3</v>
      </c>
      <c r="F184" s="206">
        <f t="shared" si="3"/>
        <v>3000000</v>
      </c>
      <c r="G184" s="206">
        <v>2983731</v>
      </c>
      <c r="H184" s="207">
        <v>0</v>
      </c>
      <c r="I184" s="207">
        <v>0</v>
      </c>
      <c r="J184" s="207">
        <v>0</v>
      </c>
      <c r="K184" s="166"/>
      <c r="M184" s="166"/>
    </row>
    <row r="185" spans="2:13" ht="15" customHeight="1">
      <c r="B185" s="475" t="s">
        <v>905</v>
      </c>
      <c r="C185" s="476"/>
      <c r="D185" s="204" t="s">
        <v>823</v>
      </c>
      <c r="E185" s="205">
        <v>475</v>
      </c>
      <c r="F185" s="206">
        <f>+E185*1000000</f>
        <v>475000000</v>
      </c>
      <c r="G185" s="206">
        <v>494249767</v>
      </c>
      <c r="H185" s="208" t="s">
        <v>917</v>
      </c>
      <c r="I185" s="208" t="s">
        <v>917</v>
      </c>
      <c r="J185" s="208" t="s">
        <v>917</v>
      </c>
    </row>
    <row r="186" spans="2:13" ht="15" customHeight="1">
      <c r="B186" s="475" t="s">
        <v>906</v>
      </c>
      <c r="C186" s="476"/>
      <c r="D186" s="204" t="s">
        <v>823</v>
      </c>
      <c r="E186" s="205">
        <v>50</v>
      </c>
      <c r="F186" s="206">
        <f>+(E186*1000)*7258.03</f>
        <v>362901500</v>
      </c>
      <c r="G186" s="206">
        <f>50402.75*7258.03</f>
        <v>365824671.58249998</v>
      </c>
      <c r="H186" s="207">
        <v>495130000000</v>
      </c>
      <c r="I186" s="207">
        <v>25815167107</v>
      </c>
      <c r="J186" s="207">
        <v>1012588351860</v>
      </c>
    </row>
    <row r="187" spans="2:13" ht="15" customHeight="1">
      <c r="B187" s="475" t="s">
        <v>900</v>
      </c>
      <c r="C187" s="476"/>
      <c r="D187" s="204" t="s">
        <v>823</v>
      </c>
      <c r="E187" s="205">
        <v>150</v>
      </c>
      <c r="F187" s="206">
        <f>+(E187*1000)*7258.03</f>
        <v>1088704500</v>
      </c>
      <c r="G187" s="206">
        <f>151861.88*7258.03</f>
        <v>1102218080.8964</v>
      </c>
      <c r="H187" s="207">
        <v>360000000000</v>
      </c>
      <c r="I187" s="207">
        <v>-199803196508</v>
      </c>
      <c r="J187" s="207">
        <v>219777995287</v>
      </c>
    </row>
    <row r="188" spans="2:13" ht="15" customHeight="1">
      <c r="B188" s="475" t="s">
        <v>904</v>
      </c>
      <c r="C188" s="476"/>
      <c r="D188" s="204" t="s">
        <v>823</v>
      </c>
      <c r="E188" s="205">
        <v>1</v>
      </c>
      <c r="F188" s="206">
        <f>+(E188*1000)*7258.03</f>
        <v>7258030</v>
      </c>
      <c r="G188" s="206">
        <f>1002.08*7258.03</f>
        <v>7273126.7023999998</v>
      </c>
      <c r="H188" s="207">
        <v>0</v>
      </c>
      <c r="I188" s="207">
        <v>0</v>
      </c>
      <c r="J188" s="207">
        <v>0</v>
      </c>
    </row>
    <row r="189" spans="2:13" ht="15" customHeight="1">
      <c r="B189" s="482" t="s">
        <v>872</v>
      </c>
      <c r="C189" s="498"/>
      <c r="D189" s="498"/>
      <c r="E189" s="483"/>
      <c r="F189" s="118">
        <f>SUM(F167:F188)</f>
        <v>220216238143</v>
      </c>
      <c r="G189" s="118">
        <f>SUM(G167:G188)</f>
        <v>221902406572.89566</v>
      </c>
      <c r="H189" s="208"/>
      <c r="I189" s="208"/>
      <c r="J189" s="208"/>
      <c r="K189" s="155"/>
    </row>
    <row r="190" spans="2:13" ht="6.6" customHeight="1">
      <c r="B190" s="209"/>
      <c r="C190" s="209"/>
      <c r="D190" s="209"/>
      <c r="E190" s="209"/>
      <c r="F190" s="210"/>
      <c r="G190" s="210"/>
      <c r="H190" s="211"/>
      <c r="I190" s="211"/>
      <c r="J190" s="211"/>
      <c r="K190" s="155"/>
    </row>
    <row r="191" spans="2:13" ht="15" customHeight="1">
      <c r="B191" s="495" t="s">
        <v>783</v>
      </c>
      <c r="C191" s="496"/>
      <c r="D191" s="496"/>
      <c r="E191" s="496"/>
      <c r="F191" s="496"/>
      <c r="G191" s="497"/>
      <c r="H191" s="509"/>
      <c r="I191" s="509"/>
      <c r="J191" s="510"/>
      <c r="K191" s="155"/>
    </row>
    <row r="192" spans="2:13" ht="16.149999999999999" customHeight="1">
      <c r="B192" s="475" t="s">
        <v>907</v>
      </c>
      <c r="C192" s="476"/>
      <c r="D192" s="204" t="s">
        <v>131</v>
      </c>
      <c r="E192" s="205">
        <v>118344</v>
      </c>
      <c r="F192" s="206">
        <f>+E192*100000</f>
        <v>11834400000</v>
      </c>
      <c r="G192" s="206">
        <v>29785705767.000015</v>
      </c>
      <c r="H192" s="207">
        <v>1396946130000</v>
      </c>
      <c r="I192" s="207">
        <v>179165229957</v>
      </c>
      <c r="J192" s="207">
        <v>4238328667989</v>
      </c>
      <c r="K192" s="155"/>
      <c r="L192" s="167"/>
    </row>
    <row r="193" spans="2:13" ht="15" customHeight="1">
      <c r="B193" s="475" t="s">
        <v>894</v>
      </c>
      <c r="C193" s="476"/>
      <c r="D193" s="204" t="s">
        <v>131</v>
      </c>
      <c r="E193" s="205">
        <v>64162</v>
      </c>
      <c r="F193" s="206">
        <f>+E193*100000</f>
        <v>6416200000</v>
      </c>
      <c r="G193" s="206">
        <v>6765441805</v>
      </c>
      <c r="H193" s="207">
        <v>395294800000</v>
      </c>
      <c r="I193" s="207">
        <v>8073534893</v>
      </c>
      <c r="J193" s="207">
        <v>492061068990</v>
      </c>
      <c r="K193" s="155"/>
    </row>
    <row r="194" spans="2:13" ht="15" customHeight="1">
      <c r="B194" s="475" t="s">
        <v>908</v>
      </c>
      <c r="C194" s="476"/>
      <c r="D194" s="204" t="s">
        <v>131</v>
      </c>
      <c r="E194" s="205">
        <v>74589</v>
      </c>
      <c r="F194" s="206">
        <f>+E194*100000</f>
        <v>7458900000</v>
      </c>
      <c r="G194" s="206">
        <v>8202253974</v>
      </c>
      <c r="H194" s="363">
        <v>547695200000</v>
      </c>
      <c r="I194" s="363">
        <v>11185260590</v>
      </c>
      <c r="J194" s="363">
        <v>848525190827</v>
      </c>
      <c r="K194" s="155"/>
      <c r="L194" s="155"/>
    </row>
    <row r="195" spans="2:13" ht="15" customHeight="1">
      <c r="B195" s="536" t="s">
        <v>873</v>
      </c>
      <c r="C195" s="537"/>
      <c r="D195" s="537"/>
      <c r="E195" s="538"/>
      <c r="F195" s="212">
        <f>SUM(F192:F194)</f>
        <v>25709500000</v>
      </c>
      <c r="G195" s="212">
        <f>SUM(G192:G194)</f>
        <v>44753401546.000015</v>
      </c>
      <c r="H195" s="213"/>
      <c r="I195" s="213"/>
      <c r="J195" s="213"/>
      <c r="K195" s="155"/>
    </row>
    <row r="196" spans="2:13" ht="6.6" customHeight="1">
      <c r="F196" s="140"/>
      <c r="G196" s="140"/>
    </row>
    <row r="197" spans="2:13" ht="15" customHeight="1">
      <c r="B197" s="506" t="s">
        <v>784</v>
      </c>
      <c r="C197" s="507"/>
      <c r="D197" s="507"/>
      <c r="E197" s="507"/>
      <c r="F197" s="507"/>
      <c r="G197" s="508"/>
      <c r="H197" s="503"/>
      <c r="I197" s="504"/>
      <c r="J197" s="505"/>
    </row>
    <row r="198" spans="2:13" ht="15" customHeight="1">
      <c r="B198" s="475" t="s">
        <v>899</v>
      </c>
      <c r="C198" s="476"/>
      <c r="D198" s="204" t="s">
        <v>823</v>
      </c>
      <c r="E198" s="205">
        <v>1988</v>
      </c>
      <c r="F198" s="206">
        <f>+E198*1000000</f>
        <v>1988000000</v>
      </c>
      <c r="G198" s="206">
        <v>1997729626</v>
      </c>
      <c r="H198" s="208" t="s">
        <v>917</v>
      </c>
      <c r="I198" s="208" t="s">
        <v>917</v>
      </c>
      <c r="J198" s="208" t="s">
        <v>917</v>
      </c>
    </row>
    <row r="199" spans="2:13" ht="15" customHeight="1">
      <c r="B199" s="475" t="s">
        <v>900</v>
      </c>
      <c r="C199" s="476"/>
      <c r="D199" s="204" t="s">
        <v>823</v>
      </c>
      <c r="E199" s="205">
        <v>295</v>
      </c>
      <c r="F199" s="206">
        <f>+E199*1000000</f>
        <v>295000000</v>
      </c>
      <c r="G199" s="206">
        <v>352538751</v>
      </c>
      <c r="H199" s="207">
        <v>360000000000</v>
      </c>
      <c r="I199" s="207">
        <v>-199803196508</v>
      </c>
      <c r="J199" s="207">
        <v>219777995287</v>
      </c>
    </row>
    <row r="200" spans="2:13" ht="15" hidden="1" customHeight="1">
      <c r="B200" s="475"/>
      <c r="C200" s="476"/>
      <c r="D200" s="204"/>
      <c r="E200" s="205"/>
      <c r="F200" s="206"/>
      <c r="G200" s="206"/>
      <c r="H200" s="208"/>
      <c r="I200" s="208"/>
      <c r="J200" s="208"/>
    </row>
    <row r="201" spans="2:13" ht="15" hidden="1" customHeight="1">
      <c r="B201" s="475"/>
      <c r="C201" s="476"/>
      <c r="D201" s="204"/>
      <c r="E201" s="205"/>
      <c r="F201" s="206"/>
      <c r="G201" s="206"/>
      <c r="H201" s="208"/>
      <c r="I201" s="208"/>
      <c r="J201" s="208"/>
    </row>
    <row r="202" spans="2:13" ht="15" customHeight="1">
      <c r="B202" s="482" t="s">
        <v>874</v>
      </c>
      <c r="C202" s="498"/>
      <c r="D202" s="498"/>
      <c r="E202" s="483"/>
      <c r="F202" s="212">
        <f>SUM(F198:F201)</f>
        <v>2283000000</v>
      </c>
      <c r="G202" s="212">
        <f>SUM(G198:G201)</f>
        <v>2350268377</v>
      </c>
      <c r="H202" s="213"/>
      <c r="I202" s="213"/>
      <c r="J202" s="213"/>
      <c r="K202" s="155"/>
      <c r="L202" s="167"/>
    </row>
    <row r="203" spans="2:13" ht="6.6" customHeight="1">
      <c r="B203" s="209"/>
      <c r="C203" s="209"/>
      <c r="D203" s="209"/>
      <c r="E203" s="209"/>
      <c r="F203" s="215"/>
      <c r="G203" s="216"/>
      <c r="H203" s="217"/>
      <c r="I203" s="217"/>
      <c r="J203" s="217"/>
      <c r="L203" s="167"/>
    </row>
    <row r="204" spans="2:13" ht="15" customHeight="1">
      <c r="B204" s="482" t="s">
        <v>677</v>
      </c>
      <c r="C204" s="498"/>
      <c r="D204" s="498"/>
      <c r="E204" s="483"/>
      <c r="F204" s="218">
        <v>0</v>
      </c>
      <c r="G204" s="218">
        <v>0</v>
      </c>
      <c r="H204" s="213"/>
      <c r="I204" s="213"/>
      <c r="J204" s="213"/>
      <c r="L204" s="167"/>
    </row>
    <row r="205" spans="2:13" ht="6.6" customHeight="1">
      <c r="B205" s="219"/>
      <c r="C205" s="219"/>
      <c r="D205" s="220"/>
      <c r="E205" s="221"/>
      <c r="F205" s="222"/>
      <c r="G205" s="223"/>
      <c r="H205" s="223"/>
      <c r="I205" s="223"/>
      <c r="J205" s="223"/>
      <c r="L205" s="167"/>
    </row>
    <row r="206" spans="2:13" ht="15" customHeight="1">
      <c r="B206" s="482" t="s">
        <v>875</v>
      </c>
      <c r="C206" s="498"/>
      <c r="D206" s="498"/>
      <c r="E206" s="483"/>
      <c r="F206" s="214">
        <f>+F202+F195+F189</f>
        <v>248208738143</v>
      </c>
      <c r="G206" s="214">
        <f>+G202+G195+G189</f>
        <v>269006076495.89569</v>
      </c>
      <c r="H206" s="213"/>
      <c r="I206" s="213"/>
      <c r="J206" s="213"/>
      <c r="L206" s="167"/>
    </row>
    <row r="207" spans="2:13" ht="15" customHeight="1">
      <c r="B207" s="482" t="s">
        <v>816</v>
      </c>
      <c r="C207" s="498"/>
      <c r="D207" s="498"/>
      <c r="E207" s="483"/>
      <c r="F207" s="212">
        <v>56418731000</v>
      </c>
      <c r="G207" s="214">
        <v>82841817021</v>
      </c>
      <c r="H207" s="224"/>
      <c r="I207" s="224"/>
      <c r="J207" s="225"/>
      <c r="K207" s="136"/>
      <c r="L207" s="167"/>
    </row>
    <row r="208" spans="2:13" ht="7.5" customHeight="1">
      <c r="B208" s="226"/>
      <c r="C208" s="226"/>
      <c r="D208" s="226"/>
      <c r="E208" s="226"/>
      <c r="F208" s="226"/>
      <c r="G208" s="227"/>
      <c r="H208" s="228"/>
      <c r="I208" s="229"/>
      <c r="J208" s="229"/>
      <c r="M208" s="167"/>
    </row>
    <row r="209" spans="2:13" ht="15" customHeight="1">
      <c r="B209" s="495" t="s">
        <v>128</v>
      </c>
      <c r="C209" s="496"/>
      <c r="D209" s="496"/>
      <c r="E209" s="496"/>
      <c r="F209" s="496"/>
      <c r="G209" s="497"/>
      <c r="H209" s="325"/>
      <c r="I209" s="325"/>
      <c r="J209" s="326"/>
      <c r="M209" s="167"/>
    </row>
    <row r="210" spans="2:13" ht="15" customHeight="1">
      <c r="B210" s="495" t="s">
        <v>780</v>
      </c>
      <c r="C210" s="496"/>
      <c r="D210" s="496"/>
      <c r="E210" s="496"/>
      <c r="F210" s="496"/>
      <c r="G210" s="497"/>
      <c r="H210" s="327"/>
      <c r="I210" s="327"/>
      <c r="J210" s="328"/>
      <c r="M210" s="167"/>
    </row>
    <row r="211" spans="2:13" ht="15" customHeight="1">
      <c r="B211" s="447" t="s">
        <v>738</v>
      </c>
      <c r="C211" s="448"/>
      <c r="D211" s="204" t="s">
        <v>131</v>
      </c>
      <c r="E211" s="205">
        <v>63014</v>
      </c>
      <c r="F211" s="337">
        <v>9002000000</v>
      </c>
      <c r="G211" s="125">
        <v>9002000000</v>
      </c>
      <c r="H211" s="125">
        <v>0</v>
      </c>
      <c r="I211" s="357">
        <v>0</v>
      </c>
      <c r="J211" s="125">
        <v>0</v>
      </c>
      <c r="M211" s="167"/>
    </row>
    <row r="212" spans="2:13" ht="15" customHeight="1">
      <c r="B212" s="447" t="s">
        <v>837</v>
      </c>
      <c r="C212" s="448"/>
      <c r="D212" s="204" t="s">
        <v>131</v>
      </c>
      <c r="E212" s="205">
        <v>1</v>
      </c>
      <c r="F212" s="337">
        <v>200000000</v>
      </c>
      <c r="G212" s="127">
        <v>1003000000</v>
      </c>
      <c r="H212" s="208" t="s">
        <v>810</v>
      </c>
      <c r="I212" s="208" t="s">
        <v>810</v>
      </c>
      <c r="J212" s="208" t="s">
        <v>810</v>
      </c>
      <c r="M212" s="167"/>
    </row>
    <row r="213" spans="2:13" ht="15" customHeight="1">
      <c r="B213" s="482" t="s">
        <v>876</v>
      </c>
      <c r="C213" s="483"/>
      <c r="D213" s="245"/>
      <c r="E213" s="245"/>
      <c r="F213" s="245">
        <f>+F211+F212</f>
        <v>9202000000</v>
      </c>
      <c r="G213" s="245">
        <f>+G211+G212</f>
        <v>10005000000</v>
      </c>
      <c r="H213" s="337"/>
      <c r="I213" s="337"/>
      <c r="J213" s="337"/>
      <c r="M213" s="167"/>
    </row>
    <row r="214" spans="2:13" ht="15" customHeight="1">
      <c r="B214" s="482" t="s">
        <v>817</v>
      </c>
      <c r="C214" s="483"/>
      <c r="D214" s="245"/>
      <c r="E214" s="245"/>
      <c r="F214" s="245">
        <v>6501400000</v>
      </c>
      <c r="G214" s="245">
        <v>7303400000</v>
      </c>
      <c r="H214" s="232"/>
      <c r="I214" s="188"/>
      <c r="J214" s="188"/>
      <c r="M214" s="167"/>
    </row>
    <row r="215" spans="2:13" ht="15" customHeight="1">
      <c r="B215" s="226"/>
      <c r="C215" s="226"/>
      <c r="D215" s="352"/>
      <c r="E215" s="352"/>
      <c r="F215" s="352"/>
      <c r="G215" s="352"/>
      <c r="H215" s="232"/>
      <c r="I215" s="188"/>
      <c r="J215" s="188"/>
      <c r="M215" s="167"/>
    </row>
    <row r="216" spans="2:13" ht="15" customHeight="1">
      <c r="B216" s="230"/>
      <c r="C216" s="230"/>
      <c r="D216" s="230"/>
      <c r="E216" s="230"/>
      <c r="F216" s="230"/>
      <c r="G216" s="231"/>
      <c r="H216" s="232"/>
      <c r="I216" s="188"/>
      <c r="J216" s="188"/>
      <c r="M216" s="167"/>
    </row>
    <row r="217" spans="2:13" ht="32.450000000000003" customHeight="1">
      <c r="B217" s="478" t="s">
        <v>125</v>
      </c>
      <c r="C217" s="479"/>
      <c r="D217" s="324" t="s">
        <v>133</v>
      </c>
      <c r="E217" s="91" t="s">
        <v>134</v>
      </c>
      <c r="F217" s="329" t="s">
        <v>123</v>
      </c>
      <c r="G217" s="91" t="s">
        <v>777</v>
      </c>
      <c r="H217" s="355"/>
      <c r="I217" s="151"/>
      <c r="J217" s="151"/>
      <c r="K217" s="151"/>
    </row>
    <row r="218" spans="2:13" ht="15" customHeight="1">
      <c r="B218" s="480" t="s">
        <v>736</v>
      </c>
      <c r="C218" s="481"/>
      <c r="D218" s="478"/>
      <c r="E218" s="479"/>
      <c r="F218" s="478"/>
      <c r="G218" s="479"/>
      <c r="H218" s="355"/>
      <c r="I218" s="151"/>
      <c r="J218" s="151"/>
      <c r="K218" s="151"/>
    </row>
    <row r="219" spans="2:13" s="238" customFormat="1" ht="75.599999999999994" hidden="1" customHeight="1">
      <c r="B219" s="233" t="s">
        <v>128</v>
      </c>
      <c r="C219" s="233"/>
      <c r="D219" s="234"/>
      <c r="E219" s="235"/>
      <c r="F219" s="236"/>
      <c r="G219" s="237"/>
      <c r="H219" s="355"/>
      <c r="I219" s="151"/>
      <c r="J219" s="151"/>
      <c r="K219" s="151"/>
    </row>
    <row r="220" spans="2:13" s="238" customFormat="1" ht="36" hidden="1" customHeight="1">
      <c r="B220" s="239" t="s">
        <v>194</v>
      </c>
      <c r="C220" s="239"/>
      <c r="D220" s="240">
        <v>0</v>
      </c>
      <c r="E220" s="241">
        <v>0</v>
      </c>
      <c r="F220" s="242">
        <v>0</v>
      </c>
      <c r="G220" s="243">
        <v>0</v>
      </c>
      <c r="H220" s="355"/>
      <c r="I220" s="151"/>
      <c r="J220" s="151"/>
      <c r="K220" s="151"/>
    </row>
    <row r="221" spans="2:13" s="238" customFormat="1" ht="12" hidden="1" customHeight="1">
      <c r="B221" s="239"/>
      <c r="C221" s="239"/>
      <c r="D221" s="234"/>
      <c r="E221" s="235"/>
      <c r="F221" s="242"/>
      <c r="G221" s="243"/>
      <c r="H221" s="355"/>
      <c r="I221" s="151"/>
      <c r="J221" s="151"/>
      <c r="K221" s="151"/>
    </row>
    <row r="222" spans="2:13" s="238" customFormat="1" ht="12" hidden="1" customHeight="1">
      <c r="B222" s="239" t="s">
        <v>62</v>
      </c>
      <c r="C222" s="239"/>
      <c r="D222" s="240">
        <v>0</v>
      </c>
      <c r="E222" s="241">
        <v>0</v>
      </c>
      <c r="F222" s="242">
        <v>0</v>
      </c>
      <c r="G222" s="243">
        <v>0</v>
      </c>
      <c r="H222" s="355"/>
      <c r="I222" s="151"/>
      <c r="J222" s="151"/>
      <c r="K222" s="151"/>
    </row>
    <row r="223" spans="2:13" s="238" customFormat="1" ht="48" hidden="1" customHeight="1">
      <c r="B223" s="239" t="s">
        <v>129</v>
      </c>
      <c r="C223" s="239"/>
      <c r="D223" s="240">
        <v>0</v>
      </c>
      <c r="E223" s="241">
        <v>0</v>
      </c>
      <c r="F223" s="242">
        <v>0</v>
      </c>
      <c r="G223" s="243">
        <v>0</v>
      </c>
      <c r="H223" s="355"/>
      <c r="I223" s="151"/>
      <c r="J223" s="151"/>
      <c r="K223" s="151"/>
    </row>
    <row r="224" spans="2:13" s="238" customFormat="1" ht="12" hidden="1" customHeight="1">
      <c r="B224" s="239"/>
      <c r="C224" s="239"/>
      <c r="D224" s="234">
        <v>0</v>
      </c>
      <c r="E224" s="241">
        <v>0</v>
      </c>
      <c r="F224" s="236">
        <v>0</v>
      </c>
      <c r="G224" s="237">
        <v>0</v>
      </c>
      <c r="H224" s="355"/>
      <c r="I224" s="151"/>
      <c r="J224" s="151"/>
      <c r="K224" s="151"/>
    </row>
    <row r="225" spans="2:12" s="238" customFormat="1" ht="75.599999999999994" hidden="1" customHeight="1">
      <c r="B225" s="233" t="s">
        <v>130</v>
      </c>
      <c r="C225" s="233"/>
      <c r="D225" s="240">
        <v>0</v>
      </c>
      <c r="E225" s="241">
        <v>0</v>
      </c>
      <c r="F225" s="244">
        <v>0</v>
      </c>
      <c r="G225" s="241">
        <v>0</v>
      </c>
      <c r="H225" s="355"/>
      <c r="I225" s="151"/>
      <c r="J225" s="151"/>
      <c r="K225" s="151"/>
    </row>
    <row r="226" spans="2:12" ht="15" customHeight="1">
      <c r="B226" s="447" t="s">
        <v>890</v>
      </c>
      <c r="C226" s="448"/>
      <c r="D226" s="125">
        <v>201224320</v>
      </c>
      <c r="E226" s="125">
        <v>201224320</v>
      </c>
      <c r="F226" s="125">
        <v>201224320</v>
      </c>
      <c r="G226" s="125">
        <v>201224320</v>
      </c>
      <c r="H226" s="355"/>
      <c r="I226" s="151"/>
      <c r="J226" s="151"/>
      <c r="K226" s="151"/>
    </row>
    <row r="227" spans="2:12" ht="15" customHeight="1">
      <c r="B227" s="447" t="s">
        <v>891</v>
      </c>
      <c r="C227" s="448"/>
      <c r="D227" s="125">
        <v>5027553060</v>
      </c>
      <c r="E227" s="125">
        <v>5027553060</v>
      </c>
      <c r="F227" s="125">
        <v>5027553060</v>
      </c>
      <c r="G227" s="125">
        <v>5027553060</v>
      </c>
      <c r="H227" s="355"/>
      <c r="I227" s="151"/>
      <c r="J227" s="151"/>
      <c r="K227" s="151"/>
      <c r="L227" s="338"/>
    </row>
    <row r="228" spans="2:12" ht="15" customHeight="1">
      <c r="B228" s="447" t="s">
        <v>892</v>
      </c>
      <c r="C228" s="448"/>
      <c r="D228" s="125">
        <v>10105046520</v>
      </c>
      <c r="E228" s="125">
        <v>10105046520</v>
      </c>
      <c r="F228" s="125">
        <v>10105046520</v>
      </c>
      <c r="G228" s="125">
        <v>10105046520</v>
      </c>
      <c r="H228" s="355"/>
      <c r="I228" s="151"/>
      <c r="J228" s="151"/>
      <c r="K228" s="151"/>
    </row>
    <row r="229" spans="2:12" ht="15" customHeight="1">
      <c r="B229" s="447" t="s">
        <v>893</v>
      </c>
      <c r="C229" s="448"/>
      <c r="D229" s="125">
        <v>180240380170</v>
      </c>
      <c r="E229" s="125">
        <v>180240380170</v>
      </c>
      <c r="F229" s="125">
        <v>180240380170</v>
      </c>
      <c r="G229" s="125">
        <v>180240380170</v>
      </c>
      <c r="H229" s="355"/>
      <c r="I229" s="151"/>
      <c r="J229" s="151"/>
      <c r="K229" s="151"/>
      <c r="L229" s="338"/>
    </row>
    <row r="230" spans="2:12" ht="15" customHeight="1">
      <c r="B230" s="447" t="s">
        <v>894</v>
      </c>
      <c r="C230" s="448"/>
      <c r="D230" s="125">
        <v>804242736</v>
      </c>
      <c r="E230" s="125">
        <v>804242736</v>
      </c>
      <c r="F230" s="125">
        <v>804242736</v>
      </c>
      <c r="G230" s="125">
        <v>804242736</v>
      </c>
      <c r="H230" s="355"/>
      <c r="I230" s="151"/>
      <c r="J230" s="151"/>
      <c r="K230" s="151"/>
    </row>
    <row r="231" spans="2:12" ht="15" customHeight="1">
      <c r="B231" s="447" t="s">
        <v>895</v>
      </c>
      <c r="C231" s="448"/>
      <c r="D231" s="125">
        <v>2002273940</v>
      </c>
      <c r="E231" s="125">
        <v>2002273940</v>
      </c>
      <c r="F231" s="125">
        <v>2002273940</v>
      </c>
      <c r="G231" s="125">
        <v>2002273940</v>
      </c>
      <c r="H231" s="355"/>
      <c r="I231" s="151"/>
      <c r="J231" s="151"/>
      <c r="K231" s="151"/>
    </row>
    <row r="232" spans="2:12" ht="15" customHeight="1">
      <c r="B232" s="447" t="s">
        <v>896</v>
      </c>
      <c r="C232" s="448"/>
      <c r="D232" s="125">
        <v>2499725015</v>
      </c>
      <c r="E232" s="125">
        <v>2499725015</v>
      </c>
      <c r="F232" s="125">
        <v>2499725015</v>
      </c>
      <c r="G232" s="125">
        <v>2499725015</v>
      </c>
      <c r="H232" s="355"/>
      <c r="I232" s="151"/>
      <c r="J232" s="151"/>
      <c r="K232" s="151"/>
    </row>
    <row r="233" spans="2:12" ht="15" customHeight="1">
      <c r="B233" s="447" t="s">
        <v>892</v>
      </c>
      <c r="C233" s="448"/>
      <c r="D233" s="125">
        <v>183332539.43809998</v>
      </c>
      <c r="E233" s="125">
        <v>183332539.43809998</v>
      </c>
      <c r="F233" s="125">
        <v>183332539.43809998</v>
      </c>
      <c r="G233" s="125">
        <v>183332539.43809998</v>
      </c>
      <c r="H233" s="355"/>
      <c r="I233" s="151"/>
      <c r="J233" s="151"/>
      <c r="K233" s="151"/>
    </row>
    <row r="234" spans="2:12" ht="15" customHeight="1">
      <c r="B234" s="447" t="s">
        <v>897</v>
      </c>
      <c r="C234" s="448"/>
      <c r="D234" s="125">
        <v>1478633161.7927999</v>
      </c>
      <c r="E234" s="125">
        <v>1478633161.7927999</v>
      </c>
      <c r="F234" s="125">
        <v>1478633161.7927999</v>
      </c>
      <c r="G234" s="125">
        <v>1478633161.7927999</v>
      </c>
      <c r="H234" s="355"/>
      <c r="I234" s="151"/>
      <c r="J234" s="151"/>
      <c r="K234" s="151"/>
    </row>
    <row r="235" spans="2:12" ht="15" customHeight="1">
      <c r="B235" s="447" t="s">
        <v>898</v>
      </c>
      <c r="C235" s="448"/>
      <c r="D235" s="125">
        <v>1825245392.4835</v>
      </c>
      <c r="E235" s="125">
        <v>1825245392.4835</v>
      </c>
      <c r="F235" s="125">
        <v>1825245392.4835</v>
      </c>
      <c r="G235" s="125">
        <v>1825245392.4835</v>
      </c>
      <c r="H235" s="355"/>
      <c r="I235" s="151"/>
      <c r="J235" s="151"/>
      <c r="K235" s="151"/>
    </row>
    <row r="236" spans="2:12" ht="15" customHeight="1">
      <c r="B236" s="447" t="s">
        <v>890</v>
      </c>
      <c r="C236" s="448"/>
      <c r="D236" s="125">
        <v>485193748</v>
      </c>
      <c r="E236" s="125">
        <v>485193748</v>
      </c>
      <c r="F236" s="125">
        <v>485193748</v>
      </c>
      <c r="G236" s="125">
        <v>485193748</v>
      </c>
      <c r="H236" s="355"/>
      <c r="I236" s="151"/>
      <c r="J236" s="151"/>
      <c r="K236" s="151"/>
    </row>
    <row r="237" spans="2:12" ht="15" customHeight="1">
      <c r="B237" s="447" t="s">
        <v>899</v>
      </c>
      <c r="C237" s="448"/>
      <c r="D237" s="125">
        <v>12058730</v>
      </c>
      <c r="E237" s="125">
        <v>12058730</v>
      </c>
      <c r="F237" s="125">
        <v>12058730</v>
      </c>
      <c r="G237" s="125">
        <v>12058730</v>
      </c>
      <c r="H237" s="355"/>
      <c r="I237" s="151"/>
      <c r="J237" s="151"/>
      <c r="K237" s="151"/>
    </row>
    <row r="238" spans="2:12" ht="15" customHeight="1">
      <c r="B238" s="447" t="s">
        <v>900</v>
      </c>
      <c r="C238" s="448"/>
      <c r="D238" s="125">
        <v>14865009067</v>
      </c>
      <c r="E238" s="125">
        <v>14865009067</v>
      </c>
      <c r="F238" s="125">
        <v>14865009067</v>
      </c>
      <c r="G238" s="125">
        <v>14865009067</v>
      </c>
      <c r="H238" s="355"/>
      <c r="I238" s="151"/>
      <c r="J238" s="151"/>
      <c r="K238" s="151"/>
    </row>
    <row r="239" spans="2:12" ht="15" customHeight="1">
      <c r="B239" s="447" t="s">
        <v>891</v>
      </c>
      <c r="C239" s="448"/>
      <c r="D239" s="125">
        <v>157492317</v>
      </c>
      <c r="E239" s="125">
        <v>157492317</v>
      </c>
      <c r="F239" s="125">
        <v>157492317</v>
      </c>
      <c r="G239" s="125">
        <v>157492317</v>
      </c>
      <c r="H239" s="355"/>
      <c r="I239" s="151"/>
      <c r="J239" s="151"/>
      <c r="K239" s="151"/>
    </row>
    <row r="240" spans="2:12" ht="15" customHeight="1">
      <c r="B240" s="447" t="s">
        <v>901</v>
      </c>
      <c r="C240" s="448"/>
      <c r="D240" s="125">
        <v>2027956</v>
      </c>
      <c r="E240" s="125">
        <v>2027956</v>
      </c>
      <c r="F240" s="125">
        <v>2027956</v>
      </c>
      <c r="G240" s="125">
        <v>2027956</v>
      </c>
      <c r="H240" s="355"/>
      <c r="I240" s="151"/>
      <c r="J240" s="151"/>
      <c r="K240" s="151"/>
    </row>
    <row r="241" spans="2:11" ht="15" customHeight="1">
      <c r="B241" s="447" t="s">
        <v>902</v>
      </c>
      <c r="C241" s="448"/>
      <c r="D241" s="125">
        <v>10062180</v>
      </c>
      <c r="E241" s="125">
        <v>10062180</v>
      </c>
      <c r="F241" s="125">
        <v>10062180</v>
      </c>
      <c r="G241" s="125">
        <v>10062180</v>
      </c>
      <c r="H241" s="355"/>
      <c r="I241" s="151"/>
      <c r="J241" s="151"/>
      <c r="K241" s="151"/>
    </row>
    <row r="242" spans="2:11" ht="15" customHeight="1">
      <c r="B242" s="447" t="s">
        <v>903</v>
      </c>
      <c r="C242" s="448"/>
      <c r="D242" s="125">
        <v>30356343</v>
      </c>
      <c r="E242" s="125">
        <v>30356343</v>
      </c>
      <c r="F242" s="125">
        <v>30356343</v>
      </c>
      <c r="G242" s="125">
        <v>30356343</v>
      </c>
      <c r="H242" s="355"/>
      <c r="I242" s="151"/>
      <c r="J242" s="151"/>
      <c r="K242" s="151"/>
    </row>
    <row r="243" spans="2:11" ht="15" customHeight="1">
      <c r="B243" s="447" t="s">
        <v>904</v>
      </c>
      <c r="C243" s="448"/>
      <c r="D243" s="125">
        <v>2983731</v>
      </c>
      <c r="E243" s="125">
        <v>2983731</v>
      </c>
      <c r="F243" s="125">
        <v>2983731</v>
      </c>
      <c r="G243" s="125">
        <v>2983731</v>
      </c>
      <c r="H243" s="355"/>
      <c r="I243" s="151"/>
      <c r="J243" s="151"/>
      <c r="K243" s="151"/>
    </row>
    <row r="244" spans="2:11" ht="15" customHeight="1">
      <c r="B244" s="447" t="s">
        <v>905</v>
      </c>
      <c r="C244" s="448"/>
      <c r="D244" s="125">
        <v>494249767</v>
      </c>
      <c r="E244" s="125">
        <v>494249767</v>
      </c>
      <c r="F244" s="125">
        <v>494249767</v>
      </c>
      <c r="G244" s="125">
        <v>494249767</v>
      </c>
      <c r="H244" s="355"/>
      <c r="I244" s="151"/>
      <c r="J244" s="151"/>
      <c r="K244" s="151"/>
    </row>
    <row r="245" spans="2:11" ht="15" customHeight="1">
      <c r="B245" s="447" t="s">
        <v>906</v>
      </c>
      <c r="C245" s="448"/>
      <c r="D245" s="125">
        <v>365824671.58249998</v>
      </c>
      <c r="E245" s="125">
        <v>365824671.58249998</v>
      </c>
      <c r="F245" s="125">
        <v>365824671.58249998</v>
      </c>
      <c r="G245" s="125">
        <v>365824671.58249998</v>
      </c>
      <c r="H245" s="355"/>
      <c r="I245" s="151"/>
      <c r="J245" s="151"/>
      <c r="K245" s="151"/>
    </row>
    <row r="246" spans="2:11" ht="15" customHeight="1">
      <c r="B246" s="475" t="s">
        <v>900</v>
      </c>
      <c r="C246" s="476"/>
      <c r="D246" s="125">
        <v>1102218080.8964</v>
      </c>
      <c r="E246" s="125">
        <v>1102218080.8964</v>
      </c>
      <c r="F246" s="125">
        <v>1102218080.8964</v>
      </c>
      <c r="G246" s="125">
        <v>1102218080.8964</v>
      </c>
      <c r="H246" s="355"/>
      <c r="I246" s="151"/>
      <c r="J246" s="151"/>
      <c r="K246" s="151"/>
    </row>
    <row r="247" spans="2:11" ht="15" customHeight="1">
      <c r="B247" s="475" t="s">
        <v>904</v>
      </c>
      <c r="C247" s="476"/>
      <c r="D247" s="125">
        <v>7273126.7023999998</v>
      </c>
      <c r="E247" s="125">
        <v>7273126.7023999998</v>
      </c>
      <c r="F247" s="125">
        <v>7273126.7023999998</v>
      </c>
      <c r="G247" s="125">
        <v>7273126.7023999998</v>
      </c>
      <c r="H247" s="355"/>
      <c r="I247" s="151"/>
      <c r="J247" s="151"/>
      <c r="K247" s="151"/>
    </row>
    <row r="248" spans="2:11" ht="15" customHeight="1">
      <c r="B248" s="475" t="s">
        <v>907</v>
      </c>
      <c r="C248" s="476"/>
      <c r="D248" s="125">
        <v>29785705767.000015</v>
      </c>
      <c r="E248" s="125">
        <v>29785705767.000015</v>
      </c>
      <c r="F248" s="125">
        <v>29785705767.000015</v>
      </c>
      <c r="G248" s="125">
        <v>29785705767.000015</v>
      </c>
      <c r="H248" s="355"/>
      <c r="I248" s="151"/>
      <c r="J248" s="151"/>
      <c r="K248" s="151"/>
    </row>
    <row r="249" spans="2:11" ht="15" customHeight="1">
      <c r="B249" s="475" t="s">
        <v>894</v>
      </c>
      <c r="C249" s="476"/>
      <c r="D249" s="125">
        <v>6765441805</v>
      </c>
      <c r="E249" s="125">
        <v>6765441805</v>
      </c>
      <c r="F249" s="125">
        <v>6765441805</v>
      </c>
      <c r="G249" s="125">
        <v>6765441805</v>
      </c>
      <c r="H249" s="355"/>
      <c r="I249" s="151"/>
      <c r="J249" s="151"/>
      <c r="K249" s="151"/>
    </row>
    <row r="250" spans="2:11" ht="15" customHeight="1">
      <c r="B250" s="475" t="s">
        <v>908</v>
      </c>
      <c r="C250" s="476"/>
      <c r="D250" s="125">
        <v>8202253974</v>
      </c>
      <c r="E250" s="125">
        <v>8202253974</v>
      </c>
      <c r="F250" s="125">
        <v>8202253974</v>
      </c>
      <c r="G250" s="125">
        <v>8202253974</v>
      </c>
      <c r="H250" s="355"/>
      <c r="I250" s="151"/>
      <c r="J250" s="151"/>
      <c r="K250" s="151"/>
    </row>
    <row r="251" spans="2:11" ht="15" customHeight="1">
      <c r="B251" s="475" t="s">
        <v>899</v>
      </c>
      <c r="C251" s="476"/>
      <c r="D251" s="125">
        <v>1997729626</v>
      </c>
      <c r="E251" s="125">
        <v>1997729626</v>
      </c>
      <c r="F251" s="125">
        <v>1997729626</v>
      </c>
      <c r="G251" s="125">
        <v>1997729626</v>
      </c>
      <c r="H251" s="355"/>
      <c r="I251" s="151"/>
      <c r="J251" s="151"/>
      <c r="K251" s="151"/>
    </row>
    <row r="252" spans="2:11" ht="15" customHeight="1">
      <c r="B252" s="475" t="s">
        <v>900</v>
      </c>
      <c r="C252" s="476"/>
      <c r="D252" s="125">
        <v>352538751</v>
      </c>
      <c r="E252" s="125">
        <v>352538751</v>
      </c>
      <c r="F252" s="125">
        <v>352538751</v>
      </c>
      <c r="G252" s="125">
        <v>352538751</v>
      </c>
      <c r="H252" s="355"/>
      <c r="I252" s="151"/>
      <c r="J252" s="151"/>
      <c r="K252" s="151"/>
    </row>
    <row r="253" spans="2:11" ht="15" customHeight="1">
      <c r="B253" s="482" t="s">
        <v>877</v>
      </c>
      <c r="C253" s="483"/>
      <c r="D253" s="339">
        <f>SUM(D222:D252)</f>
        <v>269006076495.89569</v>
      </c>
      <c r="E253" s="339">
        <f>SUM(E222:E252)</f>
        <v>269006076495.89569</v>
      </c>
      <c r="F253" s="339">
        <f>SUM(F222:F252)</f>
        <v>269006076495.89569</v>
      </c>
      <c r="G253" s="339">
        <f>SUM(G222:G252)</f>
        <v>269006076495.89569</v>
      </c>
      <c r="H253" s="355"/>
      <c r="I253" s="151"/>
      <c r="J253" s="151"/>
      <c r="K253" s="151"/>
    </row>
    <row r="254" spans="2:11" ht="15" customHeight="1">
      <c r="B254" s="482" t="s">
        <v>922</v>
      </c>
      <c r="C254" s="483"/>
      <c r="D254" s="339">
        <v>82841817021</v>
      </c>
      <c r="E254" s="339">
        <v>82841817021</v>
      </c>
      <c r="F254" s="339">
        <v>82841817021</v>
      </c>
      <c r="G254" s="339">
        <v>82841817021</v>
      </c>
      <c r="H254" s="355"/>
      <c r="I254" s="151"/>
      <c r="J254" s="151"/>
      <c r="K254" s="151"/>
    </row>
    <row r="255" spans="2:11" ht="15" customHeight="1">
      <c r="B255" s="480" t="s">
        <v>737</v>
      </c>
      <c r="C255" s="481"/>
      <c r="D255" s="340"/>
      <c r="E255" s="341"/>
      <c r="F255" s="341"/>
      <c r="G255" s="342"/>
      <c r="H255" s="355"/>
      <c r="I255" s="151"/>
      <c r="J255" s="151"/>
      <c r="K255" s="151"/>
    </row>
    <row r="256" spans="2:11" ht="15" customHeight="1">
      <c r="B256" s="447" t="s">
        <v>738</v>
      </c>
      <c r="C256" s="448"/>
      <c r="D256" s="337">
        <f>6301400000+2700600000</f>
        <v>9002000000</v>
      </c>
      <c r="E256" s="337">
        <f>6301400000+2700600000</f>
        <v>9002000000</v>
      </c>
      <c r="F256" s="337">
        <f>6301400000+2700600000</f>
        <v>9002000000</v>
      </c>
      <c r="G256" s="337">
        <f>6301400000+2700600000</f>
        <v>9002000000</v>
      </c>
      <c r="H256" s="354"/>
      <c r="I256" s="151"/>
      <c r="J256" s="151"/>
      <c r="K256" s="151"/>
    </row>
    <row r="257" spans="2:11" ht="15" customHeight="1">
      <c r="B257" s="447" t="s">
        <v>837</v>
      </c>
      <c r="C257" s="448"/>
      <c r="D257" s="337">
        <v>200000000</v>
      </c>
      <c r="E257" s="337">
        <v>200000000</v>
      </c>
      <c r="F257" s="337">
        <v>200000000</v>
      </c>
      <c r="G257" s="337">
        <v>1003000000</v>
      </c>
      <c r="H257" s="354"/>
      <c r="I257" s="151"/>
      <c r="J257" s="151"/>
      <c r="K257" s="151"/>
    </row>
    <row r="258" spans="2:11" ht="15" customHeight="1">
      <c r="B258" s="482" t="s">
        <v>878</v>
      </c>
      <c r="C258" s="483"/>
      <c r="D258" s="245">
        <f>+D256+D257</f>
        <v>9202000000</v>
      </c>
      <c r="E258" s="245">
        <f>+E256+E257</f>
        <v>9202000000</v>
      </c>
      <c r="F258" s="245">
        <f>+F256+F257</f>
        <v>9202000000</v>
      </c>
      <c r="G258" s="245">
        <f>+G256+G257</f>
        <v>10005000000</v>
      </c>
      <c r="H258" s="355"/>
      <c r="I258" s="151"/>
      <c r="J258" s="151"/>
      <c r="K258" s="151"/>
    </row>
    <row r="259" spans="2:11" ht="15" customHeight="1">
      <c r="B259" s="482" t="s">
        <v>923</v>
      </c>
      <c r="C259" s="483"/>
      <c r="D259" s="245">
        <v>6501400000</v>
      </c>
      <c r="E259" s="245">
        <v>6501400000</v>
      </c>
      <c r="F259" s="245">
        <v>6501400000</v>
      </c>
      <c r="G259" s="245">
        <v>7303400000</v>
      </c>
      <c r="H259" s="151"/>
      <c r="I259" s="151"/>
      <c r="J259" s="151"/>
      <c r="K259" s="151"/>
    </row>
    <row r="260" spans="2:11">
      <c r="B260" s="246"/>
      <c r="C260" s="246"/>
      <c r="D260" s="247"/>
      <c r="E260" s="248"/>
      <c r="F260" s="249"/>
      <c r="G260" s="250"/>
      <c r="H260" s="251"/>
      <c r="I260" s="251"/>
      <c r="J260" s="251"/>
      <c r="K260" s="251"/>
    </row>
    <row r="261" spans="2:11">
      <c r="H261" s="155"/>
      <c r="J261" s="166"/>
    </row>
    <row r="262" spans="2:11">
      <c r="B262" s="517" t="s">
        <v>135</v>
      </c>
      <c r="C262" s="517"/>
      <c r="D262" s="517"/>
      <c r="E262" s="517"/>
      <c r="F262" s="517"/>
      <c r="H262" s="167"/>
      <c r="J262" s="166"/>
    </row>
    <row r="263" spans="2:11" ht="25.5">
      <c r="B263" s="478" t="s">
        <v>136</v>
      </c>
      <c r="C263" s="479"/>
      <c r="D263" s="91" t="s">
        <v>137</v>
      </c>
      <c r="E263" s="91" t="s">
        <v>240</v>
      </c>
      <c r="F263" s="324" t="s">
        <v>241</v>
      </c>
      <c r="H263" s="155"/>
      <c r="J263" s="166"/>
    </row>
    <row r="264" spans="2:11" ht="15" customHeight="1">
      <c r="B264" s="454" t="s">
        <v>138</v>
      </c>
      <c r="C264" s="455"/>
      <c r="D264" s="252">
        <v>200000000</v>
      </c>
      <c r="E264" s="253">
        <v>1003000000</v>
      </c>
      <c r="F264" s="253">
        <v>1003000000</v>
      </c>
      <c r="G264" s="354"/>
      <c r="H264" s="167"/>
    </row>
    <row r="265" spans="2:11" ht="15" customHeight="1">
      <c r="B265" s="441" t="s">
        <v>879</v>
      </c>
      <c r="C265" s="442"/>
      <c r="D265" s="130">
        <f>+D264</f>
        <v>200000000</v>
      </c>
      <c r="E265" s="130">
        <f>+E264</f>
        <v>1003000000</v>
      </c>
      <c r="F265" s="130">
        <f>+F264</f>
        <v>1003000000</v>
      </c>
      <c r="H265" s="155"/>
      <c r="I265" s="167"/>
      <c r="J265" s="167"/>
      <c r="K265" s="167"/>
    </row>
    <row r="266" spans="2:11" ht="15" customHeight="1">
      <c r="B266" s="441" t="s">
        <v>862</v>
      </c>
      <c r="C266" s="442"/>
      <c r="D266" s="130">
        <v>200000000</v>
      </c>
      <c r="E266" s="130">
        <v>1002000000</v>
      </c>
      <c r="F266" s="130">
        <v>1002000000</v>
      </c>
      <c r="I266" s="167"/>
      <c r="J266" s="167"/>
      <c r="K266" s="167"/>
    </row>
    <row r="267" spans="2:11">
      <c r="H267" s="166"/>
      <c r="I267" s="167"/>
      <c r="J267" s="167"/>
      <c r="K267" s="167"/>
    </row>
    <row r="268" spans="2:11" ht="12.75" customHeight="1">
      <c r="B268" s="254" t="s">
        <v>593</v>
      </c>
      <c r="C268" s="254" t="s">
        <v>105</v>
      </c>
      <c r="H268" s="166"/>
    </row>
    <row r="269" spans="2:11">
      <c r="C269" s="144" t="s">
        <v>139</v>
      </c>
    </row>
    <row r="270" spans="2:11">
      <c r="K270" s="167"/>
    </row>
    <row r="271" spans="2:11" ht="27.75" customHeight="1">
      <c r="B271" s="452" t="s">
        <v>140</v>
      </c>
      <c r="C271" s="453"/>
      <c r="D271" s="330" t="s">
        <v>633</v>
      </c>
      <c r="E271" s="91" t="s">
        <v>243</v>
      </c>
      <c r="F271" s="91" t="s">
        <v>244</v>
      </c>
      <c r="G271" s="167"/>
      <c r="I271" s="167"/>
    </row>
    <row r="272" spans="2:11" ht="15" customHeight="1">
      <c r="B272" s="454" t="s">
        <v>838</v>
      </c>
      <c r="C272" s="455"/>
      <c r="D272" s="161" t="s">
        <v>630</v>
      </c>
      <c r="E272" s="124">
        <v>67227587</v>
      </c>
      <c r="F272" s="124">
        <v>0</v>
      </c>
      <c r="G272" s="140"/>
      <c r="I272" s="167"/>
    </row>
    <row r="273" spans="2:9" ht="15" customHeight="1">
      <c r="B273" s="454" t="s">
        <v>632</v>
      </c>
      <c r="C273" s="455"/>
      <c r="D273" s="161" t="s">
        <v>630</v>
      </c>
      <c r="E273" s="124">
        <v>180197826</v>
      </c>
      <c r="F273" s="124">
        <v>0</v>
      </c>
      <c r="G273" s="140"/>
      <c r="I273" s="167"/>
    </row>
    <row r="274" spans="2:9" ht="15" customHeight="1">
      <c r="B274" s="454" t="s">
        <v>631</v>
      </c>
      <c r="C274" s="455"/>
      <c r="D274" s="161" t="s">
        <v>630</v>
      </c>
      <c r="E274" s="124">
        <v>1266817</v>
      </c>
      <c r="F274" s="124">
        <v>0</v>
      </c>
      <c r="G274" s="167"/>
    </row>
    <row r="275" spans="2:9" ht="15" customHeight="1">
      <c r="B275" s="470" t="s">
        <v>875</v>
      </c>
      <c r="C275" s="470"/>
      <c r="D275" s="470"/>
      <c r="E275" s="130">
        <f>SUM(E272:E274)</f>
        <v>248692230</v>
      </c>
      <c r="F275" s="124">
        <v>0</v>
      </c>
      <c r="G275" s="367"/>
      <c r="H275" s="367"/>
      <c r="I275" s="367"/>
    </row>
    <row r="276" spans="2:9" ht="15" customHeight="1">
      <c r="B276" s="470" t="s">
        <v>816</v>
      </c>
      <c r="C276" s="470"/>
      <c r="D276" s="470"/>
      <c r="E276" s="130">
        <v>331730896</v>
      </c>
      <c r="F276" s="124">
        <v>0</v>
      </c>
      <c r="G276" s="140"/>
    </row>
    <row r="277" spans="2:9">
      <c r="H277" s="167"/>
    </row>
    <row r="278" spans="2:9">
      <c r="C278" s="144" t="s">
        <v>208</v>
      </c>
    </row>
    <row r="280" spans="2:9" ht="27" customHeight="1">
      <c r="B280" s="452" t="s">
        <v>140</v>
      </c>
      <c r="C280" s="472"/>
      <c r="D280" s="453"/>
      <c r="E280" s="330" t="s">
        <v>213</v>
      </c>
      <c r="F280" s="330" t="s">
        <v>214</v>
      </c>
      <c r="H280" s="167"/>
    </row>
    <row r="281" spans="2:9" ht="15" customHeight="1">
      <c r="B281" s="450" t="s">
        <v>755</v>
      </c>
      <c r="C281" s="466"/>
      <c r="D281" s="451"/>
      <c r="E281" s="120">
        <v>581080282</v>
      </c>
      <c r="F281" s="120">
        <v>0</v>
      </c>
      <c r="H281" s="167"/>
    </row>
    <row r="282" spans="2:9" ht="15" hidden="1" customHeight="1">
      <c r="B282" s="450" t="s">
        <v>805</v>
      </c>
      <c r="C282" s="466"/>
      <c r="D282" s="451"/>
      <c r="E282" s="120"/>
      <c r="F282" s="120">
        <v>0</v>
      </c>
      <c r="H282" s="167"/>
    </row>
    <row r="283" spans="2:9" ht="15" customHeight="1">
      <c r="B283" s="343" t="s">
        <v>807</v>
      </c>
      <c r="C283" s="348"/>
      <c r="D283" s="344"/>
      <c r="E283" s="120">
        <v>59177425</v>
      </c>
      <c r="F283" s="120">
        <v>0</v>
      </c>
      <c r="H283" s="167"/>
    </row>
    <row r="284" spans="2:9" ht="15" customHeight="1">
      <c r="B284" s="470" t="s">
        <v>875</v>
      </c>
      <c r="C284" s="470"/>
      <c r="D284" s="470"/>
      <c r="E284" s="129">
        <f>SUM(E281:E283)</f>
        <v>640257707</v>
      </c>
      <c r="F284" s="129">
        <f>SUM(F281:F283)</f>
        <v>0</v>
      </c>
      <c r="H284" s="167"/>
    </row>
    <row r="285" spans="2:9" ht="15" customHeight="1">
      <c r="B285" s="470" t="s">
        <v>816</v>
      </c>
      <c r="C285" s="470"/>
      <c r="D285" s="470"/>
      <c r="E285" s="129" t="s">
        <v>861</v>
      </c>
      <c r="F285" s="129">
        <v>0</v>
      </c>
      <c r="H285" s="167"/>
    </row>
    <row r="286" spans="2:9">
      <c r="B286" s="171"/>
      <c r="C286" s="171"/>
      <c r="D286" s="256"/>
      <c r="E286" s="256"/>
      <c r="H286" s="167"/>
    </row>
    <row r="287" spans="2:9" hidden="1">
      <c r="B287" s="144" t="s">
        <v>141</v>
      </c>
      <c r="C287" s="144"/>
      <c r="D287" s="257"/>
      <c r="E287" s="149"/>
      <c r="F287" s="258"/>
      <c r="G287" s="258"/>
      <c r="H287" s="259"/>
    </row>
    <row r="288" spans="2:9" hidden="1">
      <c r="B288" s="171"/>
      <c r="C288" s="171"/>
      <c r="D288" s="256"/>
      <c r="E288" s="256"/>
      <c r="H288" s="167"/>
    </row>
    <row r="289" spans="2:11" ht="30.75" hidden="1" customHeight="1">
      <c r="B289" s="471" t="s">
        <v>140</v>
      </c>
      <c r="C289" s="471"/>
      <c r="D289" s="255" t="s">
        <v>633</v>
      </c>
      <c r="E289" s="260" t="s">
        <v>243</v>
      </c>
      <c r="F289" s="260" t="s">
        <v>244</v>
      </c>
      <c r="H289" s="167"/>
    </row>
    <row r="290" spans="2:11" ht="15" hidden="1" customHeight="1">
      <c r="B290" s="454" t="s">
        <v>150</v>
      </c>
      <c r="C290" s="455"/>
      <c r="D290" s="161"/>
      <c r="E290" s="124">
        <v>0</v>
      </c>
      <c r="F290" s="124">
        <v>0</v>
      </c>
      <c r="H290" s="167"/>
    </row>
    <row r="291" spans="2:11" ht="15" hidden="1" customHeight="1">
      <c r="B291" s="454" t="s">
        <v>195</v>
      </c>
      <c r="C291" s="455"/>
      <c r="D291" s="161"/>
      <c r="E291" s="124">
        <v>0</v>
      </c>
      <c r="F291" s="124">
        <v>0</v>
      </c>
      <c r="H291" s="167"/>
    </row>
    <row r="292" spans="2:11" ht="15" hidden="1" customHeight="1">
      <c r="B292" s="470" t="s">
        <v>443</v>
      </c>
      <c r="C292" s="470"/>
      <c r="D292" s="470"/>
      <c r="E292" s="123">
        <v>0</v>
      </c>
      <c r="F292" s="123">
        <v>0</v>
      </c>
      <c r="H292" s="167"/>
    </row>
    <row r="293" spans="2:11" ht="15" hidden="1" customHeight="1">
      <c r="B293" s="470" t="s">
        <v>282</v>
      </c>
      <c r="C293" s="470"/>
      <c r="D293" s="470"/>
      <c r="E293" s="123">
        <v>0</v>
      </c>
      <c r="F293" s="123">
        <v>0</v>
      </c>
      <c r="H293" s="167"/>
    </row>
    <row r="294" spans="2:11" hidden="1">
      <c r="B294" s="171"/>
      <c r="C294" s="171"/>
      <c r="D294" s="256"/>
      <c r="E294" s="256"/>
      <c r="H294" s="167"/>
    </row>
    <row r="295" spans="2:11">
      <c r="B295" s="259"/>
      <c r="C295" s="259"/>
      <c r="D295" s="259"/>
      <c r="E295" s="259"/>
      <c r="F295" s="258"/>
      <c r="G295" s="258"/>
      <c r="H295" s="259"/>
    </row>
    <row r="296" spans="2:11">
      <c r="B296" s="144" t="s">
        <v>594</v>
      </c>
      <c r="C296" s="144" t="s">
        <v>226</v>
      </c>
      <c r="D296" s="144"/>
      <c r="E296" s="144"/>
      <c r="F296" s="261"/>
      <c r="G296" s="261"/>
      <c r="H296" s="262"/>
    </row>
    <row r="297" spans="2:11">
      <c r="B297" s="263"/>
      <c r="C297" s="263"/>
      <c r="D297" s="263"/>
      <c r="H297" s="167"/>
    </row>
    <row r="298" spans="2:11" ht="18" customHeight="1">
      <c r="B298" s="543" t="s">
        <v>132</v>
      </c>
      <c r="C298" s="543"/>
      <c r="D298" s="543"/>
      <c r="E298" s="468" t="s">
        <v>242</v>
      </c>
      <c r="F298" s="469"/>
      <c r="G298" s="469"/>
      <c r="H298" s="469"/>
      <c r="I298" s="502"/>
    </row>
    <row r="299" spans="2:11" ht="33.6" customHeight="1">
      <c r="B299" s="543"/>
      <c r="C299" s="543"/>
      <c r="D299" s="543"/>
      <c r="E299" s="91" t="s">
        <v>818</v>
      </c>
      <c r="F299" s="91" t="s">
        <v>756</v>
      </c>
      <c r="G299" s="324" t="s">
        <v>757</v>
      </c>
      <c r="H299" s="324" t="s">
        <v>758</v>
      </c>
      <c r="I299" s="91" t="s">
        <v>881</v>
      </c>
    </row>
    <row r="300" spans="2:11" ht="15" customHeight="1">
      <c r="B300" s="493" t="s">
        <v>760</v>
      </c>
      <c r="C300" s="493"/>
      <c r="D300" s="493"/>
      <c r="E300" s="120">
        <v>340639582</v>
      </c>
      <c r="F300" s="120">
        <v>0</v>
      </c>
      <c r="G300" s="120">
        <v>0</v>
      </c>
      <c r="H300" s="128">
        <v>0</v>
      </c>
      <c r="I300" s="119">
        <f>+E300+F300-G300+H300</f>
        <v>340639582</v>
      </c>
    </row>
    <row r="301" spans="2:11" ht="15" customHeight="1">
      <c r="B301" s="493" t="s">
        <v>142</v>
      </c>
      <c r="C301" s="493"/>
      <c r="D301" s="493"/>
      <c r="E301" s="120">
        <v>1007693751</v>
      </c>
      <c r="F301" s="120">
        <v>58151824</v>
      </c>
      <c r="G301" s="120">
        <v>146548897</v>
      </c>
      <c r="H301" s="128">
        <v>0</v>
      </c>
      <c r="I301" s="119">
        <f>+E301+F301-G301+H301</f>
        <v>919296678</v>
      </c>
      <c r="J301" s="167"/>
      <c r="K301" s="167"/>
    </row>
    <row r="302" spans="2:11" ht="15" customHeight="1">
      <c r="B302" s="493" t="s">
        <v>197</v>
      </c>
      <c r="C302" s="493"/>
      <c r="D302" s="493"/>
      <c r="E302" s="120">
        <v>25371279</v>
      </c>
      <c r="F302" s="120">
        <v>0</v>
      </c>
      <c r="G302" s="120">
        <v>0</v>
      </c>
      <c r="H302" s="128">
        <v>0</v>
      </c>
      <c r="I302" s="119">
        <f>+E302+F302-G302+H302</f>
        <v>25371279</v>
      </c>
    </row>
    <row r="303" spans="2:11" ht="15" customHeight="1">
      <c r="B303" s="493" t="s">
        <v>143</v>
      </c>
      <c r="C303" s="493"/>
      <c r="D303" s="493"/>
      <c r="E303" s="120">
        <v>409491575</v>
      </c>
      <c r="F303" s="120">
        <v>8267272</v>
      </c>
      <c r="G303" s="120">
        <v>0</v>
      </c>
      <c r="H303" s="128">
        <v>0</v>
      </c>
      <c r="I303" s="119">
        <f>+E303+F303-G303+H303</f>
        <v>417758847</v>
      </c>
      <c r="K303" s="167"/>
    </row>
    <row r="304" spans="2:11" ht="15" customHeight="1">
      <c r="B304" s="493" t="s">
        <v>144</v>
      </c>
      <c r="C304" s="493"/>
      <c r="D304" s="493"/>
      <c r="E304" s="120">
        <v>50135236</v>
      </c>
      <c r="F304" s="120">
        <v>0</v>
      </c>
      <c r="G304" s="120">
        <v>0</v>
      </c>
      <c r="H304" s="128">
        <v>0</v>
      </c>
      <c r="I304" s="119">
        <f>+E304+F304-G304+H304</f>
        <v>50135236</v>
      </c>
    </row>
    <row r="305" spans="2:12" ht="15" customHeight="1">
      <c r="B305" s="473" t="s">
        <v>880</v>
      </c>
      <c r="C305" s="494"/>
      <c r="D305" s="474"/>
      <c r="E305" s="119">
        <f ca="1">SUM(E300:E305)</f>
        <v>1833331423</v>
      </c>
      <c r="F305" s="119">
        <f>SUM(F300:F304)</f>
        <v>66419096</v>
      </c>
      <c r="G305" s="119">
        <f>SUM(G300:G304)</f>
        <v>146548897</v>
      </c>
      <c r="H305" s="119">
        <f>SUM(H300:H304)</f>
        <v>0</v>
      </c>
      <c r="I305" s="119">
        <f>SUM(I300:I304)</f>
        <v>1753201622</v>
      </c>
      <c r="J305" s="167"/>
      <c r="K305" s="167"/>
      <c r="L305" s="167"/>
    </row>
    <row r="306" spans="2:12" ht="15" customHeight="1">
      <c r="B306" s="473" t="s">
        <v>819</v>
      </c>
      <c r="C306" s="494"/>
      <c r="D306" s="474"/>
      <c r="E306" s="119">
        <v>1489783312</v>
      </c>
      <c r="F306" s="119">
        <v>343548111</v>
      </c>
      <c r="G306" s="119">
        <v>0</v>
      </c>
      <c r="H306" s="119">
        <v>0</v>
      </c>
      <c r="I306" s="119">
        <f ca="1">+E305+F306-G306+H306</f>
        <v>1833331423</v>
      </c>
      <c r="J306" s="167"/>
    </row>
    <row r="307" spans="2:12" ht="18" customHeight="1">
      <c r="B307" s="545" t="s">
        <v>132</v>
      </c>
      <c r="C307" s="546"/>
      <c r="D307" s="468" t="s">
        <v>145</v>
      </c>
      <c r="E307" s="469"/>
      <c r="F307" s="469"/>
      <c r="G307" s="469"/>
      <c r="H307" s="469"/>
      <c r="I307" s="469"/>
      <c r="K307" s="264"/>
    </row>
    <row r="308" spans="2:12" ht="36.6" customHeight="1">
      <c r="B308" s="547"/>
      <c r="C308" s="548"/>
      <c r="D308" s="91" t="s">
        <v>849</v>
      </c>
      <c r="E308" s="91" t="s">
        <v>756</v>
      </c>
      <c r="F308" s="324" t="s">
        <v>757</v>
      </c>
      <c r="G308" s="324" t="s">
        <v>758</v>
      </c>
      <c r="H308" s="324" t="s">
        <v>759</v>
      </c>
      <c r="I308" s="91" t="s">
        <v>882</v>
      </c>
    </row>
    <row r="309" spans="2:12" ht="15" customHeight="1">
      <c r="B309" s="450" t="s">
        <v>760</v>
      </c>
      <c r="C309" s="451"/>
      <c r="D309" s="120">
        <v>121916976</v>
      </c>
      <c r="E309" s="120">
        <v>28871520</v>
      </c>
      <c r="F309" s="120">
        <v>0</v>
      </c>
      <c r="G309" s="128">
        <v>0</v>
      </c>
      <c r="H309" s="128">
        <f>+D309+E309-F309</f>
        <v>150788496</v>
      </c>
      <c r="I309" s="120">
        <f>+D309+H309</f>
        <v>272705472</v>
      </c>
      <c r="J309" s="265"/>
    </row>
    <row r="310" spans="2:12" ht="15" customHeight="1">
      <c r="B310" s="450" t="s">
        <v>142</v>
      </c>
      <c r="C310" s="451"/>
      <c r="D310" s="120">
        <v>639273664</v>
      </c>
      <c r="E310" s="120">
        <v>81527826</v>
      </c>
      <c r="F310" s="120">
        <f>41952551+8697025</f>
        <v>50649576</v>
      </c>
      <c r="G310" s="128">
        <v>0</v>
      </c>
      <c r="H310" s="128">
        <f>+D310+E310-F310</f>
        <v>670151914</v>
      </c>
      <c r="I310" s="120">
        <f>+D310+H310</f>
        <v>1309425578</v>
      </c>
      <c r="J310" s="265"/>
    </row>
    <row r="311" spans="2:12" ht="15" customHeight="1">
      <c r="B311" s="450" t="s">
        <v>197</v>
      </c>
      <c r="C311" s="451"/>
      <c r="D311" s="120">
        <v>31688414</v>
      </c>
      <c r="E311" s="120">
        <v>1577550</v>
      </c>
      <c r="F311" s="120">
        <v>0</v>
      </c>
      <c r="G311" s="128">
        <v>0</v>
      </c>
      <c r="H311" s="128">
        <f>+D311+E311-F311</f>
        <v>33265964</v>
      </c>
      <c r="I311" s="120">
        <f>+D311+H311</f>
        <v>64954378</v>
      </c>
      <c r="J311" s="265"/>
    </row>
    <row r="312" spans="2:12" ht="15" customHeight="1">
      <c r="B312" s="450" t="s">
        <v>143</v>
      </c>
      <c r="C312" s="451"/>
      <c r="D312" s="120">
        <v>121259916</v>
      </c>
      <c r="E312" s="120">
        <v>33168348</v>
      </c>
      <c r="F312" s="120">
        <v>0</v>
      </c>
      <c r="G312" s="128">
        <v>0</v>
      </c>
      <c r="H312" s="128">
        <f>+D312+E312-F312</f>
        <v>154428264</v>
      </c>
      <c r="I312" s="120">
        <f>+D312+H312</f>
        <v>275688180</v>
      </c>
      <c r="J312" s="265"/>
    </row>
    <row r="313" spans="2:12" ht="15" customHeight="1">
      <c r="B313" s="450" t="s">
        <v>144</v>
      </c>
      <c r="C313" s="451"/>
      <c r="D313" s="120">
        <v>25401730</v>
      </c>
      <c r="E313" s="120">
        <v>4233624</v>
      </c>
      <c r="F313" s="120">
        <v>0</v>
      </c>
      <c r="G313" s="128">
        <v>0</v>
      </c>
      <c r="H313" s="128">
        <f>+D313+E313-F313</f>
        <v>29635354</v>
      </c>
      <c r="I313" s="120">
        <f>+D313+H313</f>
        <v>55037084</v>
      </c>
      <c r="J313" s="265"/>
    </row>
    <row r="314" spans="2:12" ht="15" customHeight="1">
      <c r="B314" s="473" t="s">
        <v>880</v>
      </c>
      <c r="C314" s="474"/>
      <c r="D314" s="119">
        <f t="shared" ref="D314:I314" si="4">SUM(D309:D313)</f>
        <v>939540700</v>
      </c>
      <c r="E314" s="119">
        <f t="shared" si="4"/>
        <v>149378868</v>
      </c>
      <c r="F314" s="119">
        <f t="shared" si="4"/>
        <v>50649576</v>
      </c>
      <c r="G314" s="119">
        <f t="shared" si="4"/>
        <v>0</v>
      </c>
      <c r="H314" s="119">
        <f t="shared" si="4"/>
        <v>1038269992</v>
      </c>
      <c r="I314" s="119">
        <f t="shared" si="4"/>
        <v>1977810692</v>
      </c>
      <c r="J314" s="167"/>
      <c r="K314" s="167"/>
    </row>
    <row r="315" spans="2:12" ht="15" customHeight="1">
      <c r="B315" s="473" t="s">
        <v>819</v>
      </c>
      <c r="C315" s="474"/>
      <c r="D315" s="119">
        <v>342414543</v>
      </c>
      <c r="E315" s="119">
        <v>312625129</v>
      </c>
      <c r="F315" s="119">
        <v>83828415</v>
      </c>
      <c r="G315" s="119">
        <v>0</v>
      </c>
      <c r="H315" s="119">
        <v>228796714</v>
      </c>
      <c r="I315" s="119">
        <v>571211257</v>
      </c>
    </row>
    <row r="316" spans="2:12">
      <c r="I316" s="167"/>
      <c r="J316" s="167"/>
    </row>
    <row r="317" spans="2:12">
      <c r="B317" s="144" t="s">
        <v>595</v>
      </c>
      <c r="C317" s="144" t="s">
        <v>657</v>
      </c>
      <c r="D317" s="144"/>
      <c r="E317" s="144"/>
      <c r="F317" s="261"/>
      <c r="G317" s="261"/>
      <c r="H317" s="262"/>
      <c r="I317" s="262"/>
      <c r="J317" s="262"/>
    </row>
    <row r="318" spans="2:12" ht="18" customHeight="1">
      <c r="B318" s="443" t="s">
        <v>83</v>
      </c>
      <c r="C318" s="444"/>
      <c r="D318" s="467" t="s">
        <v>778</v>
      </c>
      <c r="E318" s="544" t="s">
        <v>146</v>
      </c>
      <c r="F318" s="544"/>
      <c r="G318" s="544"/>
    </row>
    <row r="319" spans="2:12" ht="18" customHeight="1">
      <c r="B319" s="445"/>
      <c r="C319" s="446"/>
      <c r="D319" s="467"/>
      <c r="E319" s="331" t="s">
        <v>147</v>
      </c>
      <c r="F319" s="324" t="s">
        <v>148</v>
      </c>
      <c r="G319" s="324" t="s">
        <v>149</v>
      </c>
    </row>
    <row r="320" spans="2:12" ht="15" customHeight="1">
      <c r="B320" s="450" t="s">
        <v>761</v>
      </c>
      <c r="C320" s="451"/>
      <c r="D320" s="147">
        <v>35090895</v>
      </c>
      <c r="E320" s="147">
        <v>0</v>
      </c>
      <c r="F320" s="147">
        <v>0</v>
      </c>
      <c r="G320" s="147">
        <f>+D320+E320-F320</f>
        <v>35090895</v>
      </c>
    </row>
    <row r="321" spans="2:11" ht="15" customHeight="1">
      <c r="B321" s="450" t="s">
        <v>762</v>
      </c>
      <c r="C321" s="451"/>
      <c r="D321" s="147">
        <v>16947870</v>
      </c>
      <c r="E321" s="147">
        <v>0</v>
      </c>
      <c r="F321" s="125">
        <v>0</v>
      </c>
      <c r="G321" s="147">
        <f>+D321+E321-F321</f>
        <v>16947870</v>
      </c>
    </row>
    <row r="322" spans="2:11" ht="15" customHeight="1">
      <c r="B322" s="473" t="s">
        <v>880</v>
      </c>
      <c r="C322" s="474"/>
      <c r="D322" s="266">
        <f>SUM(D320:D321)</f>
        <v>52038765</v>
      </c>
      <c r="E322" s="266">
        <f>SUM(E320:E321)</f>
        <v>0</v>
      </c>
      <c r="F322" s="266">
        <f>SUM(F320:F321)</f>
        <v>0</v>
      </c>
      <c r="G322" s="266">
        <f>SUM(G320:G321)</f>
        <v>52038765</v>
      </c>
    </row>
    <row r="323" spans="2:11" ht="15" customHeight="1">
      <c r="B323" s="473" t="s">
        <v>819</v>
      </c>
      <c r="C323" s="474"/>
      <c r="D323" s="266">
        <v>31072995</v>
      </c>
      <c r="E323" s="266">
        <v>20965770</v>
      </c>
      <c r="F323" s="267">
        <v>0</v>
      </c>
      <c r="G323" s="267">
        <f>+D323+E323-F323</f>
        <v>52038765</v>
      </c>
    </row>
    <row r="324" spans="2:11">
      <c r="H324" s="167"/>
      <c r="I324" s="167"/>
      <c r="J324" s="167"/>
    </row>
    <row r="325" spans="2:11">
      <c r="B325" s="254" t="s">
        <v>596</v>
      </c>
      <c r="C325" s="254" t="s">
        <v>658</v>
      </c>
      <c r="D325" s="144"/>
      <c r="H325" s="167"/>
      <c r="J325" s="268"/>
      <c r="K325" s="268"/>
    </row>
    <row r="326" spans="2:11" ht="18" customHeight="1">
      <c r="B326" s="443" t="s">
        <v>83</v>
      </c>
      <c r="C326" s="444"/>
      <c r="D326" s="467" t="s">
        <v>778</v>
      </c>
      <c r="E326" s="544" t="s">
        <v>146</v>
      </c>
      <c r="F326" s="544"/>
      <c r="G326" s="544"/>
      <c r="H326" s="268"/>
    </row>
    <row r="327" spans="2:11" ht="18" customHeight="1">
      <c r="B327" s="445"/>
      <c r="C327" s="446"/>
      <c r="D327" s="467"/>
      <c r="E327" s="331" t="s">
        <v>147</v>
      </c>
      <c r="F327" s="324" t="s">
        <v>148</v>
      </c>
      <c r="G327" s="324" t="s">
        <v>149</v>
      </c>
    </row>
    <row r="328" spans="2:11" ht="15" customHeight="1">
      <c r="B328" s="450" t="s">
        <v>281</v>
      </c>
      <c r="C328" s="451"/>
      <c r="D328" s="124">
        <v>57678061</v>
      </c>
      <c r="E328" s="124">
        <v>256472219</v>
      </c>
      <c r="F328" s="124">
        <v>101902134</v>
      </c>
      <c r="G328" s="124">
        <f>+D328+E328-F328</f>
        <v>212248146</v>
      </c>
      <c r="H328" s="269"/>
      <c r="I328" s="269"/>
    </row>
    <row r="329" spans="2:11" ht="15" customHeight="1">
      <c r="B329" s="450" t="s">
        <v>394</v>
      </c>
      <c r="C329" s="451"/>
      <c r="D329" s="124">
        <v>245073193</v>
      </c>
      <c r="E329" s="124">
        <v>66512033</v>
      </c>
      <c r="F329" s="124">
        <v>0</v>
      </c>
      <c r="G329" s="124">
        <f>+D329+E329-F329</f>
        <v>311585226</v>
      </c>
      <c r="H329" s="269"/>
      <c r="I329" s="269"/>
    </row>
    <row r="330" spans="2:11" ht="15" customHeight="1">
      <c r="B330" s="473" t="s">
        <v>880</v>
      </c>
      <c r="C330" s="474"/>
      <c r="D330" s="266">
        <f>SUM(D328:D329)</f>
        <v>302751254</v>
      </c>
      <c r="E330" s="266">
        <f>SUM(E328:E329)</f>
        <v>322984252</v>
      </c>
      <c r="F330" s="266">
        <f>SUM(F328:F329)</f>
        <v>101902134</v>
      </c>
      <c r="G330" s="266">
        <f>SUM(G328:G329)</f>
        <v>523833372</v>
      </c>
      <c r="H330" s="265"/>
      <c r="I330" s="265"/>
    </row>
    <row r="331" spans="2:11" ht="15" customHeight="1">
      <c r="B331" s="473" t="s">
        <v>819</v>
      </c>
      <c r="C331" s="474"/>
      <c r="D331" s="266">
        <v>129846531</v>
      </c>
      <c r="E331" s="266">
        <v>388502358</v>
      </c>
      <c r="F331" s="266">
        <v>215597635</v>
      </c>
      <c r="G331" s="266">
        <v>302751254</v>
      </c>
    </row>
    <row r="332" spans="2:11">
      <c r="B332" s="144"/>
      <c r="C332" s="144"/>
      <c r="D332" s="144"/>
      <c r="H332" s="167"/>
      <c r="I332" s="167"/>
      <c r="J332" s="167"/>
    </row>
    <row r="333" spans="2:11">
      <c r="H333" s="167"/>
      <c r="I333" s="167"/>
      <c r="J333" s="167"/>
    </row>
    <row r="334" spans="2:11">
      <c r="B334" s="144" t="s">
        <v>597</v>
      </c>
      <c r="C334" s="144" t="s">
        <v>659</v>
      </c>
      <c r="D334" s="144"/>
      <c r="E334" s="144"/>
      <c r="H334" s="167"/>
      <c r="I334" s="167"/>
      <c r="J334" s="167"/>
    </row>
    <row r="335" spans="2:11">
      <c r="B335" s="144"/>
      <c r="C335" s="144"/>
      <c r="D335" s="144"/>
      <c r="E335" s="144"/>
      <c r="H335" s="167"/>
      <c r="I335" s="167"/>
      <c r="J335" s="167"/>
    </row>
    <row r="336" spans="2:11" ht="18" customHeight="1">
      <c r="B336" s="462" t="s">
        <v>83</v>
      </c>
      <c r="C336" s="463"/>
      <c r="D336" s="501" t="s">
        <v>146</v>
      </c>
      <c r="E336" s="501"/>
      <c r="H336" s="167"/>
      <c r="I336" s="167"/>
      <c r="J336" s="167"/>
    </row>
    <row r="337" spans="2:8" ht="18" customHeight="1">
      <c r="B337" s="464"/>
      <c r="C337" s="465"/>
      <c r="D337" s="92">
        <v>45107</v>
      </c>
      <c r="E337" s="323">
        <v>44926</v>
      </c>
      <c r="H337" s="167"/>
    </row>
    <row r="338" spans="2:8" ht="15.75" customHeight="1">
      <c r="B338" s="450" t="s">
        <v>763</v>
      </c>
      <c r="C338" s="451"/>
      <c r="D338" s="120">
        <v>0</v>
      </c>
      <c r="E338" s="120">
        <v>19633113</v>
      </c>
      <c r="H338" s="167"/>
    </row>
    <row r="339" spans="2:8" ht="15.75" customHeight="1">
      <c r="B339" s="450" t="s">
        <v>790</v>
      </c>
      <c r="C339" s="451"/>
      <c r="D339" s="120">
        <v>0</v>
      </c>
      <c r="E339" s="120">
        <v>2246848</v>
      </c>
      <c r="H339" s="167"/>
    </row>
    <row r="340" spans="2:8" ht="15.75" customHeight="1">
      <c r="B340" s="450" t="s">
        <v>789</v>
      </c>
      <c r="C340" s="451"/>
      <c r="D340" s="120">
        <v>0</v>
      </c>
      <c r="E340" s="120">
        <v>110973682</v>
      </c>
      <c r="H340" s="167"/>
    </row>
    <row r="341" spans="2:8" ht="15" customHeight="1">
      <c r="B341" s="450" t="s">
        <v>186</v>
      </c>
      <c r="C341" s="451"/>
      <c r="D341" s="120">
        <v>608968638</v>
      </c>
      <c r="E341" s="120">
        <v>905780968</v>
      </c>
      <c r="H341" s="167"/>
    </row>
    <row r="342" spans="2:8" ht="15" hidden="1" customHeight="1">
      <c r="B342" s="450" t="s">
        <v>721</v>
      </c>
      <c r="C342" s="451"/>
      <c r="D342" s="120"/>
      <c r="E342" s="120">
        <v>0</v>
      </c>
      <c r="H342" s="167"/>
    </row>
    <row r="343" spans="2:8" ht="15" customHeight="1">
      <c r="B343" s="450" t="s">
        <v>210</v>
      </c>
      <c r="C343" s="451"/>
      <c r="D343" s="120">
        <v>65316519</v>
      </c>
      <c r="E343" s="120">
        <v>11052213</v>
      </c>
      <c r="H343" s="167"/>
    </row>
    <row r="344" spans="2:8" ht="15" customHeight="1">
      <c r="B344" s="450" t="s">
        <v>287</v>
      </c>
      <c r="C344" s="451"/>
      <c r="D344" s="120">
        <v>0</v>
      </c>
      <c r="E344" s="120">
        <v>197300</v>
      </c>
      <c r="H344" s="167"/>
    </row>
    <row r="345" spans="2:8" ht="15" customHeight="1">
      <c r="B345" s="450" t="s">
        <v>151</v>
      </c>
      <c r="C345" s="451"/>
      <c r="D345" s="120">
        <v>4478948</v>
      </c>
      <c r="E345" s="120">
        <v>1859595</v>
      </c>
      <c r="H345" s="167"/>
    </row>
    <row r="346" spans="2:8" ht="15" customHeight="1">
      <c r="B346" s="450" t="s">
        <v>764</v>
      </c>
      <c r="C346" s="451"/>
      <c r="D346" s="120">
        <v>24615602</v>
      </c>
      <c r="E346" s="120">
        <v>24615602</v>
      </c>
      <c r="H346" s="167"/>
    </row>
    <row r="347" spans="2:8" ht="15" customHeight="1">
      <c r="B347" s="450" t="s">
        <v>441</v>
      </c>
      <c r="C347" s="451"/>
      <c r="D347" s="120">
        <v>108602339</v>
      </c>
      <c r="E347" s="120">
        <v>0</v>
      </c>
      <c r="H347" s="167"/>
    </row>
    <row r="348" spans="2:8" ht="15" hidden="1" customHeight="1">
      <c r="B348" s="450" t="s">
        <v>288</v>
      </c>
      <c r="C348" s="451"/>
      <c r="D348" s="120"/>
      <c r="E348" s="120">
        <v>0</v>
      </c>
      <c r="H348" s="167"/>
    </row>
    <row r="349" spans="2:8" ht="15" customHeight="1">
      <c r="B349" s="450" t="s">
        <v>395</v>
      </c>
      <c r="C349" s="451"/>
      <c r="D349" s="120">
        <v>141177232</v>
      </c>
      <c r="E349" s="120">
        <v>158591340</v>
      </c>
      <c r="H349" s="167"/>
    </row>
    <row r="350" spans="2:8" ht="15" customHeight="1">
      <c r="B350" s="450" t="s">
        <v>765</v>
      </c>
      <c r="C350" s="451"/>
      <c r="D350" s="120">
        <v>4812062</v>
      </c>
      <c r="E350" s="120">
        <v>11040200</v>
      </c>
      <c r="H350" s="167"/>
    </row>
    <row r="351" spans="2:8" ht="15" customHeight="1">
      <c r="B351" s="450" t="s">
        <v>396</v>
      </c>
      <c r="C351" s="451"/>
      <c r="D351" s="120">
        <v>26582640</v>
      </c>
      <c r="E351" s="120">
        <v>0</v>
      </c>
      <c r="H351" s="167"/>
    </row>
    <row r="352" spans="2:8" ht="15" hidden="1" customHeight="1">
      <c r="B352" s="450" t="s">
        <v>422</v>
      </c>
      <c r="C352" s="451"/>
      <c r="D352" s="120">
        <v>0</v>
      </c>
      <c r="E352" s="120">
        <v>0</v>
      </c>
      <c r="H352" s="167"/>
    </row>
    <row r="353" spans="2:10" ht="15" hidden="1" customHeight="1">
      <c r="B353" s="450" t="s">
        <v>440</v>
      </c>
      <c r="C353" s="451"/>
      <c r="D353" s="120">
        <v>0</v>
      </c>
      <c r="E353" s="120">
        <v>0</v>
      </c>
      <c r="H353" s="167"/>
    </row>
    <row r="354" spans="2:10" ht="15" customHeight="1">
      <c r="B354" s="343" t="s">
        <v>806</v>
      </c>
      <c r="C354" s="344"/>
      <c r="D354" s="120">
        <v>6320400</v>
      </c>
      <c r="E354" s="120">
        <v>0</v>
      </c>
      <c r="H354" s="167"/>
    </row>
    <row r="355" spans="2:10" ht="16.5" customHeight="1">
      <c r="B355" s="473" t="s">
        <v>735</v>
      </c>
      <c r="C355" s="474"/>
      <c r="D355" s="266">
        <f>SUM(D338:D354)</f>
        <v>990874380</v>
      </c>
      <c r="E355" s="266">
        <f>SUM(E338:E354)</f>
        <v>1245990861</v>
      </c>
      <c r="H355" s="167"/>
      <c r="I355" s="167"/>
      <c r="J355" s="167"/>
    </row>
    <row r="356" spans="2:10">
      <c r="B356" s="149"/>
      <c r="C356" s="149"/>
      <c r="D356" s="270"/>
      <c r="E356" s="270"/>
      <c r="F356" s="271"/>
      <c r="G356" s="272"/>
      <c r="H356" s="167"/>
      <c r="I356" s="167"/>
      <c r="J356" s="167"/>
    </row>
    <row r="357" spans="2:10">
      <c r="B357" s="144" t="s">
        <v>598</v>
      </c>
      <c r="C357" s="144" t="s">
        <v>635</v>
      </c>
      <c r="D357" s="144"/>
      <c r="E357" s="144"/>
      <c r="F357" s="261"/>
      <c r="G357" s="261"/>
      <c r="H357" s="262"/>
      <c r="I357" s="167"/>
      <c r="J357" s="167"/>
    </row>
    <row r="358" spans="2:10">
      <c r="B358" s="192"/>
      <c r="C358" s="192"/>
      <c r="D358" s="192"/>
      <c r="E358" s="192"/>
      <c r="F358" s="261"/>
      <c r="G358" s="261"/>
      <c r="H358" s="262"/>
      <c r="I358" s="167"/>
      <c r="J358" s="167"/>
    </row>
    <row r="359" spans="2:10">
      <c r="C359" s="192" t="s">
        <v>634</v>
      </c>
      <c r="D359" s="192"/>
      <c r="E359" s="192"/>
      <c r="F359" s="261"/>
      <c r="G359" s="261"/>
      <c r="H359" s="262"/>
      <c r="I359" s="167"/>
      <c r="J359" s="167"/>
    </row>
    <row r="360" spans="2:10" ht="24.6" customHeight="1">
      <c r="B360" s="452" t="s">
        <v>152</v>
      </c>
      <c r="C360" s="453"/>
      <c r="D360" s="332" t="s">
        <v>213</v>
      </c>
      <c r="E360" s="332" t="s">
        <v>214</v>
      </c>
      <c r="H360" s="167"/>
    </row>
    <row r="361" spans="2:10" ht="15" customHeight="1">
      <c r="B361" s="447" t="s">
        <v>822</v>
      </c>
      <c r="C361" s="448"/>
      <c r="D361" s="121">
        <v>199367206433</v>
      </c>
      <c r="E361" s="121">
        <v>0</v>
      </c>
      <c r="H361" s="167"/>
    </row>
    <row r="362" spans="2:10" ht="15" customHeight="1">
      <c r="B362" s="447" t="s">
        <v>910</v>
      </c>
      <c r="C362" s="448"/>
      <c r="D362" s="122">
        <v>1556993</v>
      </c>
      <c r="E362" s="122">
        <v>0</v>
      </c>
      <c r="H362" s="167"/>
    </row>
    <row r="363" spans="2:10" ht="15" customHeight="1">
      <c r="B363" s="447" t="s">
        <v>821</v>
      </c>
      <c r="C363" s="448"/>
      <c r="D363" s="121">
        <v>62176684</v>
      </c>
      <c r="E363" s="122">
        <v>0</v>
      </c>
      <c r="H363" s="167"/>
    </row>
    <row r="364" spans="2:10" ht="15" customHeight="1">
      <c r="B364" s="447" t="s">
        <v>854</v>
      </c>
      <c r="C364" s="448"/>
      <c r="D364" s="122">
        <v>5020261408</v>
      </c>
      <c r="E364" s="122">
        <v>0</v>
      </c>
      <c r="H364" s="167"/>
    </row>
    <row r="365" spans="2:10" ht="15" customHeight="1">
      <c r="B365" s="441" t="s">
        <v>880</v>
      </c>
      <c r="C365" s="442"/>
      <c r="D365" s="123">
        <f>SUM(D361:D364)</f>
        <v>204451201518</v>
      </c>
      <c r="E365" s="123">
        <f>SUM(E361:E364)</f>
        <v>0</v>
      </c>
      <c r="H365" s="167"/>
    </row>
    <row r="366" spans="2:10" ht="15" customHeight="1">
      <c r="B366" s="441" t="s">
        <v>819</v>
      </c>
      <c r="C366" s="442"/>
      <c r="D366" s="123">
        <v>59842240</v>
      </c>
      <c r="E366" s="123">
        <v>0</v>
      </c>
      <c r="H366" s="167"/>
      <c r="I366" s="167"/>
      <c r="J366" s="167"/>
    </row>
    <row r="367" spans="2:10">
      <c r="B367" s="155"/>
      <c r="C367" s="155"/>
      <c r="D367" s="155"/>
      <c r="E367" s="155"/>
      <c r="H367" s="167"/>
      <c r="I367" s="167"/>
      <c r="J367" s="167"/>
    </row>
    <row r="368" spans="2:10">
      <c r="B368" s="155"/>
      <c r="C368" s="155"/>
      <c r="D368" s="155"/>
      <c r="E368" s="155"/>
      <c r="H368" s="167"/>
      <c r="I368" s="167"/>
      <c r="J368" s="167"/>
    </row>
    <row r="369" spans="2:10">
      <c r="C369" s="192" t="s">
        <v>766</v>
      </c>
      <c r="D369" s="155"/>
      <c r="E369" s="155"/>
      <c r="H369" s="167"/>
      <c r="I369" s="167"/>
      <c r="J369" s="167"/>
    </row>
    <row r="370" spans="2:10" ht="30" customHeight="1">
      <c r="B370" s="452" t="s">
        <v>152</v>
      </c>
      <c r="C370" s="453"/>
      <c r="D370" s="332" t="s">
        <v>213</v>
      </c>
      <c r="E370" s="332" t="s">
        <v>214</v>
      </c>
      <c r="H370" s="167"/>
      <c r="I370" s="167"/>
      <c r="J370" s="167"/>
    </row>
    <row r="371" spans="2:10" ht="15" customHeight="1">
      <c r="B371" s="447" t="s">
        <v>445</v>
      </c>
      <c r="C371" s="448"/>
      <c r="D371" s="121">
        <v>10024657533</v>
      </c>
      <c r="E371" s="121">
        <v>0</v>
      </c>
      <c r="H371" s="167"/>
      <c r="I371" s="167"/>
      <c r="J371" s="167"/>
    </row>
    <row r="372" spans="2:10" ht="15" customHeight="1">
      <c r="B372" s="441" t="s">
        <v>880</v>
      </c>
      <c r="C372" s="442"/>
      <c r="D372" s="123">
        <f>SUM(D371)</f>
        <v>10024657533</v>
      </c>
      <c r="E372" s="123">
        <v>0</v>
      </c>
      <c r="H372" s="167"/>
      <c r="I372" s="167"/>
      <c r="J372" s="167"/>
    </row>
    <row r="373" spans="2:10" ht="15" customHeight="1">
      <c r="B373" s="441" t="s">
        <v>819</v>
      </c>
      <c r="C373" s="442"/>
      <c r="D373" s="123">
        <v>20307287670</v>
      </c>
      <c r="E373" s="123">
        <v>0</v>
      </c>
      <c r="H373" s="167"/>
      <c r="I373" s="167"/>
      <c r="J373" s="167"/>
    </row>
    <row r="374" spans="2:10">
      <c r="B374" s="273"/>
      <c r="C374" s="273"/>
      <c r="D374" s="256"/>
      <c r="E374" s="256"/>
      <c r="H374" s="167"/>
      <c r="I374" s="167"/>
      <c r="J374" s="167"/>
    </row>
    <row r="375" spans="2:10">
      <c r="B375" s="449" t="s">
        <v>883</v>
      </c>
      <c r="C375" s="449"/>
      <c r="D375" s="364">
        <f>+D365+D372</f>
        <v>214475859051</v>
      </c>
      <c r="E375" s="364">
        <v>0</v>
      </c>
      <c r="H375" s="167"/>
      <c r="I375" s="167"/>
      <c r="J375" s="167"/>
    </row>
    <row r="376" spans="2:10">
      <c r="B376" s="449" t="s">
        <v>863</v>
      </c>
      <c r="C376" s="449"/>
      <c r="D376" s="364">
        <f>+D366+D373</f>
        <v>20367129910</v>
      </c>
      <c r="E376" s="364">
        <v>0</v>
      </c>
      <c r="H376" s="167"/>
      <c r="I376" s="167"/>
      <c r="J376" s="167"/>
    </row>
    <row r="377" spans="2:10">
      <c r="B377" s="273"/>
      <c r="C377" s="273"/>
      <c r="D377" s="256"/>
      <c r="E377" s="256"/>
      <c r="H377" s="167"/>
      <c r="I377" s="167"/>
      <c r="J377" s="167"/>
    </row>
    <row r="378" spans="2:10">
      <c r="B378" s="273"/>
      <c r="C378" s="273"/>
      <c r="D378" s="256"/>
      <c r="E378" s="256"/>
      <c r="H378" s="167"/>
      <c r="I378" s="167"/>
      <c r="J378" s="167"/>
    </row>
    <row r="379" spans="2:10">
      <c r="B379" s="144" t="s">
        <v>599</v>
      </c>
      <c r="C379" s="144" t="s">
        <v>660</v>
      </c>
      <c r="D379" s="144"/>
      <c r="E379" s="144"/>
      <c r="F379" s="261"/>
      <c r="G379" s="261"/>
      <c r="H379" s="262"/>
      <c r="I379" s="167"/>
      <c r="J379" s="167"/>
    </row>
    <row r="380" spans="2:10">
      <c r="B380" s="254"/>
      <c r="C380" s="254"/>
      <c r="D380" s="254"/>
      <c r="H380" s="167"/>
      <c r="I380" s="167"/>
      <c r="J380" s="167"/>
    </row>
    <row r="381" spans="2:10" ht="21" customHeight="1">
      <c r="B381" s="452" t="s">
        <v>83</v>
      </c>
      <c r="C381" s="453"/>
      <c r="D381" s="330" t="s">
        <v>213</v>
      </c>
      <c r="E381" s="330" t="s">
        <v>214</v>
      </c>
      <c r="H381" s="167"/>
      <c r="I381" s="167"/>
      <c r="J381" s="167"/>
    </row>
    <row r="382" spans="2:10" ht="17.45" customHeight="1">
      <c r="B382" s="454" t="s">
        <v>209</v>
      </c>
      <c r="C382" s="455"/>
      <c r="D382" s="274">
        <v>0</v>
      </c>
      <c r="E382" s="274">
        <v>0</v>
      </c>
      <c r="H382" s="167"/>
      <c r="I382" s="167"/>
      <c r="J382" s="167"/>
    </row>
    <row r="383" spans="2:10" ht="17.45" customHeight="1">
      <c r="B383" s="441" t="s">
        <v>880</v>
      </c>
      <c r="C383" s="442"/>
      <c r="D383" s="123">
        <f>SUM(D382)</f>
        <v>0</v>
      </c>
      <c r="E383" s="123">
        <f>SUM(E382)</f>
        <v>0</v>
      </c>
      <c r="H383" s="167"/>
      <c r="I383" s="167"/>
      <c r="J383" s="167"/>
    </row>
    <row r="384" spans="2:10" ht="17.45" customHeight="1">
      <c r="B384" s="441" t="s">
        <v>819</v>
      </c>
      <c r="C384" s="442"/>
      <c r="D384" s="123">
        <v>0</v>
      </c>
      <c r="E384" s="123">
        <v>0</v>
      </c>
      <c r="H384" s="167"/>
      <c r="I384" s="167"/>
      <c r="J384" s="167"/>
    </row>
    <row r="385" spans="2:10">
      <c r="B385" s="273"/>
      <c r="C385" s="273"/>
      <c r="D385" s="256"/>
      <c r="E385" s="256"/>
      <c r="H385" s="167"/>
      <c r="I385" s="167"/>
      <c r="J385" s="167"/>
    </row>
    <row r="386" spans="2:10">
      <c r="B386" s="144" t="s">
        <v>600</v>
      </c>
      <c r="C386" s="144" t="s">
        <v>661</v>
      </c>
      <c r="D386" s="144"/>
      <c r="E386" s="144"/>
      <c r="F386" s="261"/>
      <c r="G386" s="261"/>
      <c r="H386" s="262"/>
      <c r="I386" s="167"/>
      <c r="J386" s="167"/>
    </row>
    <row r="387" spans="2:10">
      <c r="B387" s="254"/>
      <c r="C387" s="254"/>
      <c r="D387" s="254"/>
      <c r="H387" s="167"/>
      <c r="I387" s="167"/>
      <c r="J387" s="167"/>
    </row>
    <row r="388" spans="2:10" ht="21" customHeight="1">
      <c r="B388" s="452" t="s">
        <v>83</v>
      </c>
      <c r="C388" s="453"/>
      <c r="D388" s="330" t="s">
        <v>213</v>
      </c>
      <c r="E388" s="330" t="s">
        <v>214</v>
      </c>
      <c r="F388" s="140"/>
      <c r="G388" s="140"/>
      <c r="H388" s="167"/>
      <c r="I388" s="167"/>
      <c r="J388" s="167"/>
    </row>
    <row r="389" spans="2:10" ht="15" customHeight="1">
      <c r="B389" s="454" t="s">
        <v>209</v>
      </c>
      <c r="C389" s="455"/>
      <c r="D389" s="274">
        <v>0</v>
      </c>
      <c r="E389" s="274">
        <v>0</v>
      </c>
      <c r="F389" s="140"/>
      <c r="G389" s="167"/>
      <c r="H389" s="167"/>
      <c r="I389" s="167"/>
      <c r="J389" s="167"/>
    </row>
    <row r="390" spans="2:10" ht="15" customHeight="1">
      <c r="B390" s="441" t="s">
        <v>880</v>
      </c>
      <c r="C390" s="442"/>
      <c r="D390" s="123">
        <f>SUM(D389)</f>
        <v>0</v>
      </c>
      <c r="E390" s="123">
        <f>SUM(E389)</f>
        <v>0</v>
      </c>
      <c r="F390" s="140"/>
      <c r="G390" s="140"/>
      <c r="H390" s="167"/>
      <c r="I390" s="167"/>
      <c r="J390" s="167"/>
    </row>
    <row r="391" spans="2:10" ht="15" customHeight="1">
      <c r="B391" s="441" t="s">
        <v>819</v>
      </c>
      <c r="C391" s="442"/>
      <c r="D391" s="123">
        <v>0</v>
      </c>
      <c r="E391" s="123">
        <v>0</v>
      </c>
      <c r="F391" s="140"/>
      <c r="G391" s="140"/>
      <c r="H391" s="167"/>
      <c r="I391" s="167"/>
      <c r="J391" s="167"/>
    </row>
    <row r="392" spans="2:10">
      <c r="B392" s="275"/>
      <c r="C392" s="275"/>
      <c r="D392" s="275"/>
      <c r="E392" s="276"/>
      <c r="F392" s="140"/>
      <c r="G392" s="140"/>
      <c r="H392" s="167"/>
      <c r="I392" s="167"/>
      <c r="J392" s="167"/>
    </row>
    <row r="393" spans="2:10">
      <c r="B393" s="144" t="s">
        <v>601</v>
      </c>
      <c r="C393" s="144" t="s">
        <v>662</v>
      </c>
      <c r="D393" s="144"/>
      <c r="E393" s="144"/>
      <c r="H393" s="167"/>
      <c r="I393" s="167"/>
      <c r="J393" s="167"/>
    </row>
    <row r="394" spans="2:10">
      <c r="B394" s="192"/>
      <c r="C394" s="192"/>
      <c r="D394" s="192"/>
      <c r="E394" s="192"/>
      <c r="H394" s="167"/>
      <c r="I394" s="167"/>
      <c r="J394" s="167"/>
    </row>
    <row r="395" spans="2:10" ht="18" customHeight="1">
      <c r="B395" s="452" t="s">
        <v>152</v>
      </c>
      <c r="C395" s="453"/>
      <c r="D395" s="330" t="s">
        <v>213</v>
      </c>
      <c r="E395" s="330" t="s">
        <v>214</v>
      </c>
      <c r="F395" s="140"/>
      <c r="G395" s="140"/>
      <c r="H395" s="262"/>
      <c r="I395" s="167"/>
      <c r="J395" s="167"/>
    </row>
    <row r="396" spans="2:10" ht="15" customHeight="1">
      <c r="B396" s="447" t="s">
        <v>209</v>
      </c>
      <c r="C396" s="448"/>
      <c r="D396" s="122">
        <v>0</v>
      </c>
      <c r="E396" s="122">
        <v>0</v>
      </c>
      <c r="F396" s="140"/>
      <c r="G396" s="140"/>
      <c r="H396" s="262"/>
      <c r="I396" s="167"/>
      <c r="J396" s="167"/>
    </row>
    <row r="397" spans="2:10" ht="15" customHeight="1">
      <c r="B397" s="441" t="s">
        <v>880</v>
      </c>
      <c r="C397" s="442"/>
      <c r="D397" s="123">
        <f>SUM(D396)</f>
        <v>0</v>
      </c>
      <c r="E397" s="123">
        <f>SUM(E396)</f>
        <v>0</v>
      </c>
      <c r="F397" s="140"/>
      <c r="G397" s="140"/>
      <c r="H397" s="167"/>
      <c r="I397" s="167"/>
      <c r="J397" s="167"/>
    </row>
    <row r="398" spans="2:10" ht="15" customHeight="1">
      <c r="B398" s="441" t="s">
        <v>819</v>
      </c>
      <c r="C398" s="442"/>
      <c r="D398" s="123">
        <v>0</v>
      </c>
      <c r="E398" s="123">
        <v>0</v>
      </c>
      <c r="F398" s="140"/>
      <c r="G398" s="140"/>
      <c r="H398" s="167"/>
      <c r="I398" s="167"/>
      <c r="J398" s="167"/>
    </row>
    <row r="399" spans="2:10">
      <c r="B399" s="202"/>
      <c r="C399" s="202"/>
      <c r="D399" s="202"/>
      <c r="E399" s="202"/>
      <c r="H399" s="167"/>
      <c r="I399" s="167"/>
      <c r="J399" s="167"/>
    </row>
    <row r="400" spans="2:10">
      <c r="B400" s="144" t="s">
        <v>602</v>
      </c>
      <c r="C400" s="144" t="s">
        <v>678</v>
      </c>
      <c r="D400" s="144"/>
      <c r="E400" s="144"/>
      <c r="H400" s="167"/>
      <c r="I400" s="167"/>
      <c r="J400" s="167"/>
    </row>
    <row r="401" spans="2:10">
      <c r="B401" s="192"/>
      <c r="C401" s="192"/>
      <c r="D401" s="192"/>
      <c r="E401" s="192"/>
      <c r="H401" s="167"/>
      <c r="I401" s="167"/>
      <c r="J401" s="167"/>
    </row>
    <row r="402" spans="2:10" ht="25.15" customHeight="1">
      <c r="B402" s="452" t="s">
        <v>152</v>
      </c>
      <c r="C402" s="453"/>
      <c r="D402" s="332" t="s">
        <v>213</v>
      </c>
      <c r="E402" s="332" t="s">
        <v>214</v>
      </c>
      <c r="F402" s="261"/>
      <c r="G402" s="261"/>
      <c r="H402" s="167"/>
      <c r="I402" s="167"/>
      <c r="J402" s="167"/>
    </row>
    <row r="403" spans="2:10" ht="15" customHeight="1">
      <c r="B403" s="447" t="s">
        <v>209</v>
      </c>
      <c r="C403" s="448"/>
      <c r="D403" s="122">
        <v>0</v>
      </c>
      <c r="E403" s="122">
        <v>0</v>
      </c>
      <c r="F403" s="261"/>
      <c r="G403" s="261"/>
      <c r="H403" s="167"/>
      <c r="I403" s="167"/>
      <c r="J403" s="167"/>
    </row>
    <row r="404" spans="2:10" ht="15" customHeight="1">
      <c r="B404" s="441" t="s">
        <v>880</v>
      </c>
      <c r="C404" s="442"/>
      <c r="D404" s="129">
        <f>SUM(D403)</f>
        <v>0</v>
      </c>
      <c r="E404" s="129">
        <f>SUM(E403)</f>
        <v>0</v>
      </c>
      <c r="H404" s="167"/>
      <c r="I404" s="167"/>
      <c r="J404" s="167"/>
    </row>
    <row r="405" spans="2:10" ht="15" customHeight="1">
      <c r="B405" s="441" t="s">
        <v>819</v>
      </c>
      <c r="C405" s="442"/>
      <c r="D405" s="129">
        <v>0</v>
      </c>
      <c r="E405" s="129">
        <v>0</v>
      </c>
      <c r="H405" s="167"/>
      <c r="I405" s="167"/>
      <c r="J405" s="167"/>
    </row>
    <row r="406" spans="2:10">
      <c r="B406" s="277"/>
      <c r="C406" s="277"/>
      <c r="D406" s="277"/>
      <c r="H406" s="167"/>
      <c r="I406" s="167"/>
      <c r="J406" s="167"/>
    </row>
    <row r="407" spans="2:10">
      <c r="B407" s="144" t="s">
        <v>603</v>
      </c>
      <c r="C407" s="144" t="s">
        <v>663</v>
      </c>
      <c r="D407" s="144"/>
      <c r="E407" s="144"/>
      <c r="H407" s="167"/>
      <c r="I407" s="167"/>
      <c r="J407" s="167"/>
    </row>
    <row r="408" spans="2:10">
      <c r="B408" s="277"/>
      <c r="C408" s="277"/>
      <c r="D408" s="277"/>
      <c r="H408" s="167"/>
      <c r="I408" s="167"/>
      <c r="J408" s="167"/>
    </row>
    <row r="409" spans="2:10" ht="30" customHeight="1">
      <c r="B409" s="452" t="s">
        <v>153</v>
      </c>
      <c r="C409" s="453"/>
      <c r="D409" s="332" t="s">
        <v>212</v>
      </c>
      <c r="E409" s="332" t="s">
        <v>155</v>
      </c>
      <c r="F409" s="333" t="s">
        <v>156</v>
      </c>
      <c r="G409" s="333" t="s">
        <v>157</v>
      </c>
      <c r="H409" s="332" t="s">
        <v>870</v>
      </c>
      <c r="I409" s="332" t="s">
        <v>815</v>
      </c>
      <c r="J409" s="167"/>
    </row>
    <row r="410" spans="2:10" ht="15" customHeight="1">
      <c r="B410" s="458" t="s">
        <v>209</v>
      </c>
      <c r="C410" s="459"/>
      <c r="D410" s="161" t="s">
        <v>209</v>
      </c>
      <c r="E410" s="161" t="s">
        <v>209</v>
      </c>
      <c r="F410" s="278" t="s">
        <v>209</v>
      </c>
      <c r="G410" s="278" t="s">
        <v>209</v>
      </c>
      <c r="H410" s="279">
        <v>0</v>
      </c>
      <c r="I410" s="224">
        <v>0</v>
      </c>
      <c r="J410" s="167"/>
    </row>
    <row r="411" spans="2:10" ht="15" customHeight="1">
      <c r="B411" s="441" t="s">
        <v>880</v>
      </c>
      <c r="C411" s="442"/>
      <c r="D411" s="129">
        <v>0</v>
      </c>
      <c r="E411" s="129">
        <v>0</v>
      </c>
      <c r="F411" s="129">
        <v>0</v>
      </c>
      <c r="G411" s="129">
        <v>0</v>
      </c>
      <c r="H411" s="129">
        <v>0</v>
      </c>
      <c r="I411" s="129">
        <v>0</v>
      </c>
      <c r="J411" s="167"/>
    </row>
    <row r="412" spans="2:10" ht="15" customHeight="1">
      <c r="B412" s="441" t="s">
        <v>819</v>
      </c>
      <c r="C412" s="442"/>
      <c r="D412" s="129">
        <v>0</v>
      </c>
      <c r="E412" s="129">
        <v>0</v>
      </c>
      <c r="F412" s="129">
        <v>0</v>
      </c>
      <c r="G412" s="129">
        <v>0</v>
      </c>
      <c r="H412" s="129">
        <v>0</v>
      </c>
      <c r="I412" s="129">
        <v>0</v>
      </c>
      <c r="J412" s="167"/>
    </row>
    <row r="413" spans="2:10">
      <c r="B413" s="277"/>
      <c r="C413" s="277"/>
      <c r="D413" s="277"/>
      <c r="H413" s="167"/>
      <c r="I413" s="167"/>
      <c r="J413" s="167"/>
    </row>
    <row r="414" spans="2:10">
      <c r="B414" s="144" t="s">
        <v>604</v>
      </c>
      <c r="C414" s="144" t="s">
        <v>664</v>
      </c>
      <c r="D414" s="144"/>
      <c r="E414" s="144"/>
      <c r="F414" s="261"/>
      <c r="G414" s="261"/>
      <c r="H414" s="262"/>
      <c r="I414" s="262"/>
      <c r="J414" s="167"/>
    </row>
    <row r="415" spans="2:10">
      <c r="B415" s="277"/>
      <c r="C415" s="277"/>
      <c r="D415" s="277"/>
      <c r="H415" s="167"/>
      <c r="I415" s="167"/>
      <c r="J415" s="167"/>
    </row>
    <row r="416" spans="2:10" ht="38.25">
      <c r="B416" s="452" t="s">
        <v>125</v>
      </c>
      <c r="C416" s="453"/>
      <c r="D416" s="332" t="s">
        <v>779</v>
      </c>
      <c r="E416" s="332" t="s">
        <v>158</v>
      </c>
      <c r="F416" s="333" t="s">
        <v>213</v>
      </c>
      <c r="G416" s="333" t="s">
        <v>214</v>
      </c>
      <c r="H416" s="167"/>
      <c r="I416" s="167"/>
      <c r="J416" s="167"/>
    </row>
    <row r="417" spans="2:10" ht="15" customHeight="1">
      <c r="B417" s="458" t="s">
        <v>209</v>
      </c>
      <c r="C417" s="459"/>
      <c r="D417" s="280" t="s">
        <v>209</v>
      </c>
      <c r="E417" s="280" t="s">
        <v>209</v>
      </c>
      <c r="F417" s="281">
        <v>0</v>
      </c>
      <c r="G417" s="281">
        <v>0</v>
      </c>
      <c r="H417" s="167"/>
      <c r="I417" s="167"/>
      <c r="J417" s="167"/>
    </row>
    <row r="418" spans="2:10" ht="15" customHeight="1">
      <c r="B418" s="441" t="s">
        <v>880</v>
      </c>
      <c r="C418" s="442"/>
      <c r="D418" s="129">
        <v>0</v>
      </c>
      <c r="E418" s="129">
        <v>0</v>
      </c>
      <c r="F418" s="129">
        <v>0</v>
      </c>
      <c r="G418" s="129">
        <v>0</v>
      </c>
      <c r="H418" s="167"/>
      <c r="I418" s="167"/>
      <c r="J418" s="167"/>
    </row>
    <row r="419" spans="2:10" ht="15" customHeight="1">
      <c r="B419" s="441" t="s">
        <v>819</v>
      </c>
      <c r="C419" s="442"/>
      <c r="D419" s="129">
        <v>0</v>
      </c>
      <c r="E419" s="129">
        <v>0</v>
      </c>
      <c r="F419" s="129">
        <v>0</v>
      </c>
      <c r="G419" s="129">
        <v>0</v>
      </c>
      <c r="H419" s="167"/>
      <c r="I419" s="167"/>
      <c r="J419" s="167"/>
    </row>
    <row r="420" spans="2:10">
      <c r="B420" s="202"/>
      <c r="C420" s="202"/>
      <c r="D420" s="202"/>
      <c r="E420" s="202"/>
      <c r="F420" s="282"/>
      <c r="G420" s="282"/>
      <c r="H420" s="167"/>
      <c r="I420" s="167"/>
      <c r="J420" s="167"/>
    </row>
    <row r="421" spans="2:10">
      <c r="B421" s="144" t="s">
        <v>605</v>
      </c>
      <c r="C421" s="144" t="s">
        <v>655</v>
      </c>
      <c r="D421" s="144"/>
      <c r="E421" s="144"/>
      <c r="F421" s="261"/>
      <c r="G421" s="261"/>
      <c r="H421" s="261"/>
      <c r="I421" s="262"/>
      <c r="J421" s="167"/>
    </row>
    <row r="422" spans="2:10">
      <c r="B422" s="254"/>
      <c r="C422" s="254"/>
      <c r="D422" s="254"/>
      <c r="H422" s="155"/>
      <c r="I422" s="167"/>
      <c r="J422" s="167"/>
    </row>
    <row r="423" spans="2:10" ht="25.9" customHeight="1">
      <c r="B423" s="452" t="s">
        <v>83</v>
      </c>
      <c r="C423" s="453"/>
      <c r="D423" s="330" t="s">
        <v>398</v>
      </c>
      <c r="E423" s="330" t="s">
        <v>399</v>
      </c>
      <c r="F423" s="140"/>
      <c r="G423" s="140"/>
      <c r="H423" s="155"/>
      <c r="I423" s="167"/>
      <c r="J423" s="167"/>
    </row>
    <row r="424" spans="2:10" ht="15" customHeight="1">
      <c r="B424" s="454" t="s">
        <v>211</v>
      </c>
      <c r="C424" s="455"/>
      <c r="D424" s="274">
        <v>4243325</v>
      </c>
      <c r="E424" s="116">
        <v>0</v>
      </c>
      <c r="F424" s="367"/>
      <c r="G424" s="140"/>
      <c r="H424" s="155"/>
      <c r="I424" s="167"/>
      <c r="J424" s="167"/>
    </row>
    <row r="425" spans="2:10" ht="15" customHeight="1">
      <c r="B425" s="454" t="s">
        <v>228</v>
      </c>
      <c r="C425" s="455"/>
      <c r="D425" s="274">
        <f>1174197+213122-39</f>
        <v>1387280</v>
      </c>
      <c r="E425" s="116">
        <v>0</v>
      </c>
      <c r="F425" s="367"/>
      <c r="G425" s="140"/>
      <c r="H425" s="155"/>
      <c r="I425" s="167"/>
      <c r="J425" s="167"/>
    </row>
    <row r="426" spans="2:10" ht="15" customHeight="1">
      <c r="B426" s="454" t="s">
        <v>109</v>
      </c>
      <c r="C426" s="455"/>
      <c r="D426" s="116">
        <v>4217174</v>
      </c>
      <c r="E426" s="116">
        <v>0</v>
      </c>
      <c r="F426" s="367"/>
      <c r="G426" s="140"/>
      <c r="H426" s="155"/>
      <c r="I426" s="167"/>
      <c r="J426" s="167"/>
    </row>
    <row r="427" spans="2:10" ht="15" customHeight="1">
      <c r="B427" s="454" t="s">
        <v>824</v>
      </c>
      <c r="C427" s="455"/>
      <c r="D427" s="116">
        <v>17172473</v>
      </c>
      <c r="E427" s="116">
        <v>0</v>
      </c>
      <c r="F427" s="367"/>
      <c r="G427" s="140"/>
      <c r="H427" s="155"/>
      <c r="I427" s="167"/>
      <c r="J427" s="167"/>
    </row>
    <row r="428" spans="2:10" ht="15" customHeight="1">
      <c r="B428" s="454" t="s">
        <v>825</v>
      </c>
      <c r="C428" s="455"/>
      <c r="D428" s="116">
        <v>1311697</v>
      </c>
      <c r="E428" s="116">
        <v>0</v>
      </c>
      <c r="F428" s="367"/>
      <c r="G428" s="140"/>
      <c r="H428" s="155"/>
      <c r="I428" s="167"/>
      <c r="J428" s="167"/>
    </row>
    <row r="429" spans="2:10" ht="15" customHeight="1">
      <c r="B429" s="454" t="s">
        <v>855</v>
      </c>
      <c r="C429" s="455"/>
      <c r="D429" s="116">
        <f>227451+30134165</f>
        <v>30361616</v>
      </c>
      <c r="E429" s="116">
        <v>0</v>
      </c>
      <c r="F429" s="367"/>
      <c r="G429" s="140"/>
      <c r="H429" s="155"/>
      <c r="I429" s="167"/>
      <c r="J429" s="167"/>
    </row>
    <row r="430" spans="2:10" ht="15" customHeight="1">
      <c r="B430" s="454" t="s">
        <v>259</v>
      </c>
      <c r="C430" s="455"/>
      <c r="D430" s="116">
        <v>4180188601</v>
      </c>
      <c r="E430" s="116">
        <v>0</v>
      </c>
      <c r="F430" s="367"/>
      <c r="G430" s="140"/>
      <c r="H430" s="155"/>
      <c r="I430" s="167"/>
      <c r="J430" s="167"/>
    </row>
    <row r="431" spans="2:10" ht="15" customHeight="1">
      <c r="B431" s="454" t="s">
        <v>913</v>
      </c>
      <c r="C431" s="455"/>
      <c r="D431" s="116">
        <v>37321404</v>
      </c>
      <c r="E431" s="116">
        <v>0</v>
      </c>
      <c r="F431" s="367"/>
      <c r="G431" s="140"/>
      <c r="H431" s="155"/>
      <c r="I431" s="167"/>
      <c r="J431" s="167"/>
    </row>
    <row r="432" spans="2:10" ht="15" customHeight="1">
      <c r="B432" s="454" t="s">
        <v>448</v>
      </c>
      <c r="C432" s="455"/>
      <c r="D432" s="116">
        <v>666759850</v>
      </c>
      <c r="E432" s="116">
        <v>0</v>
      </c>
      <c r="F432" s="367"/>
      <c r="G432" s="140"/>
      <c r="H432" s="155"/>
      <c r="I432" s="167"/>
      <c r="J432" s="167"/>
    </row>
    <row r="433" spans="2:10" ht="15" customHeight="1">
      <c r="B433" s="454" t="s">
        <v>858</v>
      </c>
      <c r="C433" s="455"/>
      <c r="D433" s="116">
        <v>202962189</v>
      </c>
      <c r="E433" s="116">
        <v>0</v>
      </c>
      <c r="F433" s="367"/>
      <c r="G433" s="140"/>
      <c r="H433" s="155"/>
      <c r="I433" s="167"/>
      <c r="J433" s="167"/>
    </row>
    <row r="434" spans="2:10" ht="15" customHeight="1">
      <c r="B434" s="454" t="s">
        <v>294</v>
      </c>
      <c r="C434" s="455"/>
      <c r="D434" s="116">
        <v>137868854</v>
      </c>
      <c r="E434" s="116">
        <v>0</v>
      </c>
      <c r="F434" s="367"/>
      <c r="G434" s="140"/>
      <c r="H434" s="155"/>
      <c r="I434" s="167"/>
      <c r="J434" s="167"/>
    </row>
    <row r="435" spans="2:10" ht="15" customHeight="1">
      <c r="B435" s="454" t="s">
        <v>295</v>
      </c>
      <c r="C435" s="455"/>
      <c r="D435" s="116">
        <v>32949109</v>
      </c>
      <c r="E435" s="116">
        <v>0</v>
      </c>
      <c r="F435" s="367"/>
      <c r="G435" s="140"/>
      <c r="H435" s="155"/>
      <c r="I435" s="167"/>
      <c r="J435" s="167"/>
    </row>
    <row r="436" spans="2:10" ht="15" hidden="1" customHeight="1">
      <c r="B436" s="454" t="s">
        <v>835</v>
      </c>
      <c r="C436" s="455"/>
      <c r="D436" s="116">
        <v>0</v>
      </c>
      <c r="E436" s="116">
        <v>0</v>
      </c>
      <c r="F436" s="367"/>
      <c r="G436" s="140"/>
      <c r="H436" s="155"/>
      <c r="I436" s="167"/>
      <c r="J436" s="167"/>
    </row>
    <row r="437" spans="2:10" ht="15" customHeight="1">
      <c r="B437" s="454" t="s">
        <v>856</v>
      </c>
      <c r="C437" s="455"/>
      <c r="D437" s="116">
        <v>4125000</v>
      </c>
      <c r="E437" s="116">
        <v>0</v>
      </c>
      <c r="F437" s="367"/>
      <c r="G437" s="140"/>
      <c r="H437" s="155"/>
      <c r="I437" s="167"/>
      <c r="J437" s="167"/>
    </row>
    <row r="438" spans="2:10" ht="15" customHeight="1">
      <c r="B438" s="441" t="s">
        <v>880</v>
      </c>
      <c r="C438" s="442"/>
      <c r="D438" s="115">
        <f>SUM(D424:D437)</f>
        <v>5320868572</v>
      </c>
      <c r="E438" s="115">
        <f>SUM(E424:E437)</f>
        <v>0</v>
      </c>
      <c r="F438" s="140"/>
      <c r="G438" s="140"/>
      <c r="H438" s="155"/>
      <c r="I438" s="167"/>
      <c r="J438" s="167"/>
    </row>
    <row r="439" spans="2:10" ht="15" customHeight="1">
      <c r="B439" s="441" t="s">
        <v>819</v>
      </c>
      <c r="C439" s="442"/>
      <c r="D439" s="115">
        <v>3002040125</v>
      </c>
      <c r="E439" s="129">
        <v>0</v>
      </c>
      <c r="F439" s="140"/>
      <c r="G439" s="140"/>
      <c r="H439" s="155"/>
      <c r="I439" s="167"/>
      <c r="J439" s="167"/>
    </row>
    <row r="440" spans="2:10" ht="15" customHeight="1">
      <c r="B440" s="254"/>
      <c r="C440" s="254"/>
      <c r="D440" s="254"/>
      <c r="H440" s="262"/>
      <c r="I440" s="262"/>
      <c r="J440" s="167"/>
    </row>
    <row r="441" spans="2:10">
      <c r="B441" s="254"/>
      <c r="C441" s="254"/>
      <c r="D441" s="254"/>
      <c r="H441" s="167"/>
      <c r="I441" s="167"/>
      <c r="J441" s="167"/>
    </row>
    <row r="442" spans="2:10">
      <c r="B442" s="144" t="s">
        <v>606</v>
      </c>
      <c r="C442" s="144" t="s">
        <v>656</v>
      </c>
      <c r="D442" s="144"/>
      <c r="E442" s="144"/>
      <c r="F442" s="259"/>
      <c r="G442" s="259"/>
      <c r="H442" s="259"/>
      <c r="I442" s="167"/>
      <c r="J442" s="259"/>
    </row>
    <row r="443" spans="2:10">
      <c r="B443" s="277"/>
      <c r="C443" s="277"/>
      <c r="D443" s="277"/>
      <c r="H443" s="167"/>
      <c r="I443" s="167"/>
      <c r="J443" s="167"/>
    </row>
    <row r="444" spans="2:10" ht="18" customHeight="1">
      <c r="B444" s="443" t="s">
        <v>160</v>
      </c>
      <c r="C444" s="444"/>
      <c r="D444" s="491" t="s">
        <v>154</v>
      </c>
      <c r="E444" s="491" t="s">
        <v>155</v>
      </c>
      <c r="F444" s="460" t="s">
        <v>161</v>
      </c>
      <c r="G444" s="461"/>
      <c r="H444" s="167"/>
      <c r="I444" s="167"/>
      <c r="J444" s="167"/>
    </row>
    <row r="445" spans="2:10" ht="26.45" customHeight="1">
      <c r="B445" s="445"/>
      <c r="C445" s="446"/>
      <c r="D445" s="492"/>
      <c r="E445" s="492"/>
      <c r="F445" s="333" t="s">
        <v>397</v>
      </c>
      <c r="G445" s="333" t="s">
        <v>400</v>
      </c>
      <c r="H445" s="167"/>
      <c r="I445" s="167"/>
      <c r="J445" s="167"/>
    </row>
    <row r="446" spans="2:10" ht="15" customHeight="1">
      <c r="B446" s="456" t="s">
        <v>209</v>
      </c>
      <c r="C446" s="457"/>
      <c r="D446" s="283" t="s">
        <v>209</v>
      </c>
      <c r="E446" s="283"/>
      <c r="F446" s="284">
        <v>0</v>
      </c>
      <c r="G446" s="285">
        <v>0</v>
      </c>
      <c r="H446" s="167"/>
      <c r="I446" s="167"/>
      <c r="J446" s="167"/>
    </row>
    <row r="447" spans="2:10" ht="15" customHeight="1">
      <c r="B447" s="441" t="s">
        <v>880</v>
      </c>
      <c r="C447" s="442"/>
      <c r="D447" s="286"/>
      <c r="E447" s="286"/>
      <c r="F447" s="287">
        <f>SUM(F446)</f>
        <v>0</v>
      </c>
      <c r="G447" s="287">
        <f>SUM(G446)</f>
        <v>0</v>
      </c>
      <c r="H447" s="167"/>
      <c r="I447" s="167"/>
      <c r="J447" s="167"/>
    </row>
    <row r="448" spans="2:10">
      <c r="B448" s="275"/>
      <c r="C448" s="275"/>
      <c r="D448" s="275"/>
      <c r="E448" s="202"/>
      <c r="F448" s="288"/>
      <c r="G448" s="288"/>
      <c r="H448" s="167"/>
      <c r="I448" s="167"/>
      <c r="J448" s="167"/>
    </row>
    <row r="449" spans="2:11">
      <c r="B449" s="277"/>
      <c r="C449" s="277"/>
      <c r="D449" s="277"/>
      <c r="H449" s="167"/>
      <c r="I449" s="167"/>
      <c r="J449" s="167"/>
    </row>
    <row r="450" spans="2:11">
      <c r="B450" s="144" t="s">
        <v>607</v>
      </c>
      <c r="C450" s="144" t="s">
        <v>639</v>
      </c>
      <c r="D450" s="144"/>
      <c r="E450" s="144"/>
      <c r="F450" s="259"/>
      <c r="G450" s="259"/>
      <c r="H450" s="259"/>
      <c r="I450" s="167"/>
      <c r="J450" s="167"/>
    </row>
    <row r="451" spans="2:11">
      <c r="B451" s="277"/>
      <c r="C451" s="277"/>
      <c r="D451" s="277"/>
      <c r="H451" s="262"/>
      <c r="I451" s="262"/>
      <c r="J451" s="167"/>
    </row>
    <row r="452" spans="2:11" ht="28.5" customHeight="1">
      <c r="B452" s="452" t="s">
        <v>162</v>
      </c>
      <c r="C452" s="453"/>
      <c r="D452" s="332" t="s">
        <v>212</v>
      </c>
      <c r="E452" s="333" t="s">
        <v>163</v>
      </c>
      <c r="F452" s="333" t="s">
        <v>188</v>
      </c>
      <c r="G452" s="140"/>
      <c r="H452" s="167"/>
      <c r="I452" s="167"/>
    </row>
    <row r="453" spans="2:11" ht="15" customHeight="1">
      <c r="B453" s="456" t="s">
        <v>738</v>
      </c>
      <c r="C453" s="457"/>
      <c r="D453" s="289" t="s">
        <v>733</v>
      </c>
      <c r="E453" s="356">
        <f>923772125+155214850</f>
        <v>1078986975</v>
      </c>
      <c r="F453" s="351">
        <v>0</v>
      </c>
      <c r="G453" s="167"/>
      <c r="H453" s="167"/>
      <c r="I453" s="167"/>
      <c r="J453" s="167"/>
    </row>
    <row r="454" spans="2:11" ht="15" customHeight="1">
      <c r="B454" s="456" t="s">
        <v>920</v>
      </c>
      <c r="C454" s="457"/>
      <c r="D454" s="289" t="s">
        <v>733</v>
      </c>
      <c r="E454" s="290">
        <v>39223283</v>
      </c>
      <c r="F454" s="351">
        <v>0</v>
      </c>
      <c r="G454" s="140"/>
      <c r="H454" s="167"/>
      <c r="I454" s="167"/>
      <c r="J454" s="167"/>
    </row>
    <row r="455" spans="2:11" ht="15" customHeight="1">
      <c r="B455" s="441" t="s">
        <v>880</v>
      </c>
      <c r="C455" s="530"/>
      <c r="D455" s="442"/>
      <c r="E455" s="287">
        <f>SUM(E453:E454)</f>
        <v>1118210258</v>
      </c>
      <c r="F455" s="287">
        <v>0</v>
      </c>
      <c r="G455" s="140"/>
      <c r="H455" s="167"/>
      <c r="I455" s="167"/>
      <c r="J455" s="167"/>
    </row>
    <row r="456" spans="2:11" ht="15" customHeight="1">
      <c r="B456" s="441" t="s">
        <v>884</v>
      </c>
      <c r="C456" s="530"/>
      <c r="D456" s="442"/>
      <c r="E456" s="291">
        <v>81275219</v>
      </c>
      <c r="F456" s="287">
        <v>1492881786</v>
      </c>
      <c r="G456" s="140"/>
      <c r="H456" s="167"/>
      <c r="I456" s="167"/>
      <c r="J456" s="167"/>
    </row>
    <row r="457" spans="2:11">
      <c r="B457" s="277"/>
      <c r="C457" s="277"/>
      <c r="D457" s="277"/>
      <c r="H457" s="167"/>
      <c r="I457" s="167"/>
      <c r="J457" s="167"/>
      <c r="K457" s="167"/>
    </row>
    <row r="458" spans="2:11">
      <c r="B458" s="144" t="s">
        <v>608</v>
      </c>
      <c r="C458" s="144" t="s">
        <v>638</v>
      </c>
      <c r="D458" s="144"/>
      <c r="E458" s="144"/>
      <c r="F458" s="140"/>
      <c r="G458" s="140"/>
      <c r="I458" s="167"/>
      <c r="J458" s="167"/>
      <c r="K458" s="167"/>
    </row>
    <row r="459" spans="2:11">
      <c r="B459" s="277"/>
      <c r="C459" s="277"/>
      <c r="D459" s="277"/>
      <c r="H459" s="167"/>
      <c r="I459" s="167"/>
      <c r="J459" s="167"/>
      <c r="K459" s="167"/>
    </row>
    <row r="460" spans="2:11" ht="24.6" customHeight="1">
      <c r="B460" s="452" t="s">
        <v>83</v>
      </c>
      <c r="C460" s="453"/>
      <c r="D460" s="330" t="s">
        <v>815</v>
      </c>
      <c r="E460" s="330" t="s">
        <v>147</v>
      </c>
      <c r="F460" s="324" t="s">
        <v>164</v>
      </c>
      <c r="G460" s="324" t="s">
        <v>870</v>
      </c>
      <c r="H460" s="167"/>
      <c r="I460" s="167"/>
      <c r="J460" s="167"/>
      <c r="K460" s="167"/>
    </row>
    <row r="461" spans="2:11" ht="15" customHeight="1">
      <c r="B461" s="447" t="s">
        <v>165</v>
      </c>
      <c r="C461" s="448"/>
      <c r="D461" s="292">
        <v>34000000000</v>
      </c>
      <c r="E461" s="292">
        <v>0</v>
      </c>
      <c r="F461" s="292">
        <v>0</v>
      </c>
      <c r="G461" s="293">
        <f>+D461+E461-F461</f>
        <v>34000000000</v>
      </c>
      <c r="H461" s="167"/>
      <c r="I461" s="167"/>
      <c r="J461" s="167"/>
      <c r="K461" s="167"/>
    </row>
    <row r="462" spans="2:11" ht="15" hidden="1" customHeight="1">
      <c r="B462" s="447" t="s">
        <v>432</v>
      </c>
      <c r="C462" s="448"/>
      <c r="D462" s="292">
        <v>0</v>
      </c>
      <c r="E462" s="292">
        <v>0</v>
      </c>
      <c r="F462" s="292">
        <v>0</v>
      </c>
      <c r="G462" s="293">
        <f t="shared" ref="G462:G469" si="5">+D462+E462-F462</f>
        <v>0</v>
      </c>
      <c r="H462" s="167"/>
      <c r="I462" s="167"/>
      <c r="J462" s="167"/>
      <c r="K462" s="167"/>
    </row>
    <row r="463" spans="2:11" ht="15" customHeight="1">
      <c r="B463" s="447" t="s">
        <v>767</v>
      </c>
      <c r="C463" s="448"/>
      <c r="D463" s="292">
        <v>24823570</v>
      </c>
      <c r="E463" s="292">
        <v>0</v>
      </c>
      <c r="F463" s="292">
        <v>0</v>
      </c>
      <c r="G463" s="293">
        <f t="shared" si="5"/>
        <v>24823570</v>
      </c>
      <c r="H463" s="167"/>
      <c r="I463" s="167"/>
      <c r="J463" s="167"/>
      <c r="K463" s="167"/>
    </row>
    <row r="464" spans="2:11" ht="15" customHeight="1">
      <c r="B464" s="447" t="s">
        <v>215</v>
      </c>
      <c r="C464" s="448"/>
      <c r="D464" s="292">
        <v>100000</v>
      </c>
      <c r="E464" s="292">
        <v>0</v>
      </c>
      <c r="F464" s="292">
        <v>0</v>
      </c>
      <c r="G464" s="293">
        <f t="shared" si="5"/>
        <v>100000</v>
      </c>
      <c r="H464" s="167"/>
      <c r="I464" s="167"/>
      <c r="J464" s="167"/>
      <c r="K464" s="167"/>
    </row>
    <row r="465" spans="2:12" ht="15" customHeight="1">
      <c r="B465" s="447" t="s">
        <v>166</v>
      </c>
      <c r="C465" s="448"/>
      <c r="D465" s="292">
        <v>2866202788</v>
      </c>
      <c r="E465" s="292">
        <v>417787469</v>
      </c>
      <c r="F465" s="292">
        <v>0</v>
      </c>
      <c r="G465" s="293">
        <f t="shared" si="5"/>
        <v>3283990257</v>
      </c>
      <c r="H465" s="167"/>
      <c r="I465" s="167"/>
      <c r="J465" s="167"/>
      <c r="K465" s="167"/>
      <c r="L465" s="167"/>
    </row>
    <row r="466" spans="2:12" ht="15" customHeight="1">
      <c r="B466" s="447" t="s">
        <v>167</v>
      </c>
      <c r="C466" s="448"/>
      <c r="D466" s="292">
        <v>16503670142</v>
      </c>
      <c r="E466" s="292">
        <v>2461558639</v>
      </c>
      <c r="F466" s="292">
        <v>0</v>
      </c>
      <c r="G466" s="293">
        <f t="shared" si="5"/>
        <v>18965228781</v>
      </c>
      <c r="H466" s="167"/>
      <c r="I466" s="167"/>
      <c r="J466" s="167"/>
      <c r="K466" s="167"/>
    </row>
    <row r="467" spans="2:12" ht="15" customHeight="1">
      <c r="B467" s="447" t="s">
        <v>768</v>
      </c>
      <c r="C467" s="448"/>
      <c r="D467" s="292">
        <v>770393790</v>
      </c>
      <c r="E467" s="292">
        <v>1000000</v>
      </c>
      <c r="F467" s="292">
        <v>0</v>
      </c>
      <c r="G467" s="293">
        <f t="shared" si="5"/>
        <v>771393790</v>
      </c>
      <c r="H467" s="167"/>
      <c r="I467" s="167"/>
      <c r="J467" s="167"/>
      <c r="K467" s="167"/>
    </row>
    <row r="468" spans="2:12" ht="15" customHeight="1">
      <c r="B468" s="447" t="s">
        <v>168</v>
      </c>
      <c r="C468" s="448"/>
      <c r="D468" s="292">
        <v>0</v>
      </c>
      <c r="E468" s="292">
        <v>0</v>
      </c>
      <c r="F468" s="292">
        <v>0</v>
      </c>
      <c r="G468" s="293">
        <f t="shared" si="5"/>
        <v>0</v>
      </c>
      <c r="H468" s="167"/>
      <c r="I468" s="167"/>
      <c r="J468" s="167"/>
      <c r="K468" s="167"/>
    </row>
    <row r="469" spans="2:12" ht="15" customHeight="1">
      <c r="B469" s="447" t="s">
        <v>169</v>
      </c>
      <c r="C469" s="448"/>
      <c r="D469" s="292">
        <v>8355749382</v>
      </c>
      <c r="E469" s="292">
        <v>7141988173</v>
      </c>
      <c r="F469" s="292">
        <v>8355749382</v>
      </c>
      <c r="G469" s="293">
        <f t="shared" si="5"/>
        <v>7141988173</v>
      </c>
      <c r="H469" s="167"/>
      <c r="I469" s="167"/>
      <c r="J469" s="167"/>
      <c r="K469" s="167"/>
    </row>
    <row r="470" spans="2:12" ht="15" customHeight="1">
      <c r="B470" s="485" t="s">
        <v>62</v>
      </c>
      <c r="C470" s="486"/>
      <c r="D470" s="294">
        <f>SUM(D461:D469)</f>
        <v>62520939672</v>
      </c>
      <c r="E470" s="294">
        <f>SUM(E461:E469)</f>
        <v>10022334281</v>
      </c>
      <c r="F470" s="294">
        <f>SUM(F461:F469)</f>
        <v>8355749382</v>
      </c>
      <c r="G470" s="294">
        <f>SUM(G461:G469)</f>
        <v>64187524571</v>
      </c>
      <c r="H470" s="167"/>
      <c r="I470" s="167"/>
      <c r="J470" s="167"/>
      <c r="K470" s="167"/>
      <c r="L470" s="155"/>
    </row>
    <row r="471" spans="2:12">
      <c r="B471" s="275"/>
      <c r="C471" s="275"/>
      <c r="D471" s="275"/>
      <c r="E471" s="295"/>
      <c r="F471" s="296"/>
      <c r="G471" s="296"/>
      <c r="H471" s="167"/>
      <c r="I471" s="167"/>
      <c r="J471" s="166"/>
      <c r="K471" s="167"/>
    </row>
    <row r="472" spans="2:12">
      <c r="B472" s="144" t="s">
        <v>609</v>
      </c>
      <c r="C472" s="144" t="s">
        <v>640</v>
      </c>
      <c r="D472" s="144"/>
      <c r="E472" s="144"/>
      <c r="H472" s="297"/>
      <c r="I472" s="167"/>
      <c r="J472" s="167"/>
      <c r="K472" s="167"/>
    </row>
    <row r="473" spans="2:12">
      <c r="B473" s="144"/>
      <c r="C473" s="144"/>
      <c r="D473" s="144"/>
      <c r="E473" s="144"/>
      <c r="H473" s="297"/>
      <c r="I473" s="167"/>
      <c r="J473" s="167"/>
      <c r="K473" s="167"/>
    </row>
    <row r="474" spans="2:12" ht="23.45" customHeight="1">
      <c r="B474" s="452" t="s">
        <v>132</v>
      </c>
      <c r="C474" s="453"/>
      <c r="D474" s="330" t="s">
        <v>820</v>
      </c>
      <c r="E474" s="330" t="s">
        <v>147</v>
      </c>
      <c r="F474" s="324" t="s">
        <v>170</v>
      </c>
      <c r="G474" s="324" t="s">
        <v>885</v>
      </c>
      <c r="H474" s="324" t="s">
        <v>820</v>
      </c>
      <c r="I474" s="167"/>
      <c r="J474" s="167"/>
      <c r="K474" s="167"/>
    </row>
    <row r="475" spans="2:12" ht="15" customHeight="1">
      <c r="B475" s="439" t="s">
        <v>171</v>
      </c>
      <c r="C475" s="440"/>
      <c r="D475" s="116">
        <v>0</v>
      </c>
      <c r="E475" s="274">
        <v>0</v>
      </c>
      <c r="F475" s="116">
        <v>0</v>
      </c>
      <c r="G475" s="116">
        <v>0</v>
      </c>
      <c r="H475" s="298">
        <v>0</v>
      </c>
      <c r="J475" s="167"/>
      <c r="K475" s="167"/>
    </row>
    <row r="476" spans="2:12" ht="15" customHeight="1">
      <c r="B476" s="439" t="s">
        <v>172</v>
      </c>
      <c r="C476" s="440"/>
      <c r="D476" s="274">
        <v>0</v>
      </c>
      <c r="E476" s="274">
        <v>0</v>
      </c>
      <c r="F476" s="116">
        <v>0</v>
      </c>
      <c r="G476" s="116">
        <v>0</v>
      </c>
      <c r="H476" s="116">
        <v>0</v>
      </c>
      <c r="I476" s="167"/>
      <c r="J476" s="167"/>
      <c r="K476" s="167"/>
    </row>
    <row r="477" spans="2:12" ht="15" customHeight="1">
      <c r="B477" s="441" t="s">
        <v>62</v>
      </c>
      <c r="C477" s="442"/>
      <c r="D477" s="129">
        <f>SUM(D475:D476)</f>
        <v>0</v>
      </c>
      <c r="E477" s="129">
        <f>SUM(E475:E476)</f>
        <v>0</v>
      </c>
      <c r="F477" s="129">
        <f>SUM(F475:F476)</f>
        <v>0</v>
      </c>
      <c r="G477" s="129">
        <f>SUM(G475:G476)</f>
        <v>0</v>
      </c>
      <c r="H477" s="129">
        <f>SUM(H475:H476)</f>
        <v>0</v>
      </c>
      <c r="I477" s="167"/>
      <c r="J477" s="167"/>
      <c r="K477" s="167"/>
    </row>
    <row r="478" spans="2:12">
      <c r="B478" s="202"/>
      <c r="C478" s="202"/>
      <c r="D478" s="202"/>
      <c r="E478" s="202"/>
      <c r="F478" s="282"/>
      <c r="G478" s="282"/>
      <c r="H478" s="167"/>
      <c r="I478" s="167"/>
      <c r="J478" s="167"/>
      <c r="K478" s="167"/>
    </row>
    <row r="479" spans="2:12">
      <c r="B479" s="144" t="s">
        <v>610</v>
      </c>
      <c r="C479" s="144" t="s">
        <v>546</v>
      </c>
      <c r="D479" s="144"/>
      <c r="E479" s="144"/>
      <c r="F479" s="282"/>
      <c r="G479" s="282"/>
      <c r="H479" s="297"/>
      <c r="I479" s="167"/>
      <c r="J479" s="167"/>
      <c r="K479" s="167"/>
    </row>
    <row r="480" spans="2:12">
      <c r="B480" s="144" t="s">
        <v>612</v>
      </c>
      <c r="C480" s="144" t="s">
        <v>641</v>
      </c>
      <c r="D480" s="144"/>
      <c r="E480" s="144"/>
      <c r="F480" s="258"/>
      <c r="G480" s="258"/>
      <c r="H480" s="297"/>
      <c r="I480" s="167"/>
      <c r="J480" s="167"/>
      <c r="K480" s="167"/>
    </row>
    <row r="481" spans="2:11">
      <c r="B481" s="149"/>
      <c r="C481" s="149"/>
      <c r="D481" s="149"/>
      <c r="E481" s="149"/>
      <c r="F481" s="258"/>
      <c r="G481" s="258"/>
      <c r="H481" s="259"/>
      <c r="I481" s="259"/>
      <c r="J481" s="167"/>
      <c r="K481" s="167"/>
    </row>
    <row r="482" spans="2:11" ht="12.75" customHeight="1">
      <c r="B482" s="443" t="s">
        <v>83</v>
      </c>
      <c r="C482" s="444"/>
      <c r="D482" s="501" t="s">
        <v>216</v>
      </c>
      <c r="E482" s="501"/>
      <c r="F482" s="258"/>
      <c r="G482" s="258"/>
      <c r="H482" s="259"/>
      <c r="I482" s="259"/>
      <c r="J482" s="167"/>
      <c r="K482" s="167"/>
    </row>
    <row r="483" spans="2:11">
      <c r="B483" s="445"/>
      <c r="C483" s="446"/>
      <c r="D483" s="92">
        <v>45107</v>
      </c>
      <c r="E483" s="92">
        <v>44742</v>
      </c>
      <c r="F483" s="258"/>
      <c r="G483" s="258"/>
      <c r="H483" s="259"/>
      <c r="I483" s="259"/>
      <c r="J483" s="167"/>
      <c r="K483" s="167"/>
    </row>
    <row r="484" spans="2:11" ht="15" customHeight="1">
      <c r="B484" s="523" t="s">
        <v>70</v>
      </c>
      <c r="C484" s="524"/>
      <c r="D484" s="116">
        <v>3988553483</v>
      </c>
      <c r="E484" s="116">
        <v>4096375168</v>
      </c>
      <c r="F484" s="261"/>
      <c r="G484" s="258"/>
      <c r="H484" s="259"/>
      <c r="I484" s="259"/>
      <c r="J484" s="167"/>
      <c r="K484" s="167"/>
    </row>
    <row r="485" spans="2:11" ht="15" customHeight="1">
      <c r="B485" s="473" t="s">
        <v>68</v>
      </c>
      <c r="C485" s="474"/>
      <c r="D485" s="299">
        <f>SUM(D484)</f>
        <v>3988553483</v>
      </c>
      <c r="E485" s="299">
        <f>SUM(E484)</f>
        <v>4096375168</v>
      </c>
      <c r="F485" s="258"/>
      <c r="G485" s="258"/>
      <c r="H485" s="259"/>
      <c r="I485" s="259"/>
      <c r="J485" s="167"/>
      <c r="K485" s="167"/>
    </row>
    <row r="486" spans="2:11">
      <c r="B486" s="149"/>
      <c r="C486" s="149"/>
      <c r="D486" s="149"/>
      <c r="E486" s="149"/>
      <c r="F486" s="258"/>
      <c r="G486" s="258"/>
      <c r="H486" s="259"/>
      <c r="I486" s="259"/>
      <c r="J486" s="167"/>
      <c r="K486" s="167"/>
    </row>
    <row r="487" spans="2:11">
      <c r="B487" s="144" t="s">
        <v>614</v>
      </c>
      <c r="C487" s="144" t="s">
        <v>642</v>
      </c>
      <c r="D487" s="144"/>
      <c r="E487" s="144"/>
      <c r="F487" s="258"/>
      <c r="G487" s="258"/>
      <c r="H487" s="167"/>
      <c r="I487" s="167"/>
      <c r="J487" s="167"/>
      <c r="K487" s="167"/>
    </row>
    <row r="488" spans="2:11">
      <c r="B488" s="149"/>
      <c r="C488" s="149"/>
      <c r="D488" s="149"/>
      <c r="E488" s="149"/>
      <c r="F488" s="258"/>
      <c r="G488" s="258"/>
      <c r="H488" s="259"/>
      <c r="I488" s="300"/>
      <c r="J488" s="167"/>
      <c r="K488" s="167"/>
    </row>
    <row r="489" spans="2:11" ht="18" customHeight="1">
      <c r="B489" s="443" t="s">
        <v>83</v>
      </c>
      <c r="C489" s="444"/>
      <c r="D489" s="468" t="s">
        <v>216</v>
      </c>
      <c r="E489" s="502"/>
      <c r="F489" s="258"/>
      <c r="G489" s="258"/>
      <c r="H489" s="259"/>
      <c r="I489" s="300"/>
      <c r="J489" s="167"/>
      <c r="K489" s="167"/>
    </row>
    <row r="490" spans="2:11" ht="18" customHeight="1">
      <c r="B490" s="445"/>
      <c r="C490" s="446"/>
      <c r="D490" s="92">
        <v>45107</v>
      </c>
      <c r="E490" s="92">
        <v>44742</v>
      </c>
      <c r="F490" s="258"/>
      <c r="G490" s="258"/>
      <c r="H490" s="259"/>
      <c r="I490" s="368"/>
      <c r="J490" s="167"/>
      <c r="K490" s="167"/>
    </row>
    <row r="491" spans="2:11" ht="15" customHeight="1">
      <c r="B491" s="450" t="s">
        <v>64</v>
      </c>
      <c r="C491" s="451"/>
      <c r="D491" s="301">
        <f>5369746169-153074576</f>
        <v>5216671593</v>
      </c>
      <c r="E491" s="301">
        <v>1228983838</v>
      </c>
      <c r="F491" s="261"/>
      <c r="G491" s="167"/>
      <c r="H491" s="259"/>
      <c r="I491" s="368"/>
      <c r="J491" s="167"/>
      <c r="K491" s="167"/>
    </row>
    <row r="492" spans="2:11" ht="15" customHeight="1">
      <c r="B492" s="450" t="s">
        <v>66</v>
      </c>
      <c r="C492" s="451"/>
      <c r="D492" s="301">
        <v>747052587</v>
      </c>
      <c r="E492" s="301">
        <v>1023929105</v>
      </c>
      <c r="F492" s="261"/>
      <c r="G492" s="258"/>
      <c r="H492" s="167"/>
      <c r="I492" s="167"/>
      <c r="J492" s="167"/>
      <c r="K492" s="167"/>
    </row>
    <row r="493" spans="2:11" ht="15" customHeight="1">
      <c r="B493" s="450" t="s">
        <v>67</v>
      </c>
      <c r="C493" s="451"/>
      <c r="D493" s="301">
        <f>4615661251-41363557</f>
        <v>4574297694</v>
      </c>
      <c r="E493" s="301">
        <v>3528187916</v>
      </c>
      <c r="F493" s="261"/>
      <c r="G493" s="258"/>
      <c r="H493" s="167"/>
      <c r="I493" s="166"/>
      <c r="J493" s="167"/>
      <c r="K493" s="167"/>
    </row>
    <row r="494" spans="2:11" ht="15" customHeight="1">
      <c r="B494" s="450" t="s">
        <v>256</v>
      </c>
      <c r="C494" s="451"/>
      <c r="D494" s="301">
        <v>0</v>
      </c>
      <c r="E494" s="301">
        <v>806400</v>
      </c>
      <c r="F494" s="261"/>
      <c r="G494" s="258"/>
      <c r="H494" s="167"/>
      <c r="I494" s="166"/>
      <c r="J494" s="167"/>
      <c r="K494" s="167"/>
    </row>
    <row r="495" spans="2:11" ht="15" customHeight="1">
      <c r="B495" s="473" t="s">
        <v>68</v>
      </c>
      <c r="C495" s="474"/>
      <c r="D495" s="119">
        <f>SUM(D491:D494)</f>
        <v>10538021874</v>
      </c>
      <c r="E495" s="119">
        <f>SUM(E491:E494)</f>
        <v>5781907259</v>
      </c>
      <c r="F495" s="258"/>
      <c r="G495" s="258"/>
      <c r="H495" s="167"/>
      <c r="I495" s="167"/>
      <c r="J495" s="167"/>
      <c r="K495" s="167"/>
    </row>
    <row r="496" spans="2:11">
      <c r="K496" s="167"/>
    </row>
    <row r="497" spans="2:11">
      <c r="B497" s="144" t="s">
        <v>670</v>
      </c>
      <c r="C497" s="144" t="s">
        <v>643</v>
      </c>
      <c r="D497" s="144"/>
      <c r="E497" s="144"/>
      <c r="K497" s="167"/>
    </row>
    <row r="498" spans="2:11">
      <c r="K498" s="167"/>
    </row>
    <row r="499" spans="2:11" ht="18" customHeight="1">
      <c r="B499" s="443" t="s">
        <v>83</v>
      </c>
      <c r="C499" s="444"/>
      <c r="D499" s="501" t="s">
        <v>216</v>
      </c>
      <c r="E499" s="501"/>
      <c r="F499" s="258"/>
      <c r="G499" s="258"/>
      <c r="H499" s="259"/>
      <c r="I499" s="300"/>
      <c r="J499" s="167"/>
      <c r="K499" s="167"/>
    </row>
    <row r="500" spans="2:11" ht="18" customHeight="1">
      <c r="B500" s="445"/>
      <c r="C500" s="446"/>
      <c r="D500" s="92">
        <v>45107</v>
      </c>
      <c r="E500" s="92">
        <v>44742</v>
      </c>
      <c r="H500" s="259"/>
      <c r="I500" s="300"/>
      <c r="J500" s="167"/>
      <c r="K500" s="167"/>
    </row>
    <row r="501" spans="2:11" ht="15" customHeight="1">
      <c r="B501" s="450" t="s">
        <v>69</v>
      </c>
      <c r="C501" s="451"/>
      <c r="D501" s="301">
        <v>0</v>
      </c>
      <c r="E501" s="301">
        <v>0</v>
      </c>
      <c r="F501" s="258"/>
    </row>
    <row r="502" spans="2:11" ht="15" customHeight="1">
      <c r="B502" s="541" t="s">
        <v>68</v>
      </c>
      <c r="C502" s="542"/>
      <c r="D502" s="299">
        <f>SUM(D501)</f>
        <v>0</v>
      </c>
      <c r="E502" s="299">
        <f>SUM(E501)</f>
        <v>0</v>
      </c>
    </row>
    <row r="504" spans="2:11">
      <c r="B504" s="144" t="s">
        <v>665</v>
      </c>
      <c r="C504" s="144" t="s">
        <v>645</v>
      </c>
      <c r="D504" s="144"/>
      <c r="E504" s="144"/>
    </row>
    <row r="506" spans="2:11">
      <c r="B506" s="144" t="s">
        <v>679</v>
      </c>
      <c r="C506" s="144" t="s">
        <v>644</v>
      </c>
      <c r="D506" s="144"/>
      <c r="E506" s="144"/>
    </row>
    <row r="507" spans="2:11">
      <c r="B507" s="144"/>
      <c r="C507" s="144"/>
      <c r="D507" s="144"/>
      <c r="E507" s="144"/>
    </row>
    <row r="508" spans="2:11" ht="18" customHeight="1">
      <c r="B508" s="443" t="s">
        <v>83</v>
      </c>
      <c r="C508" s="444"/>
      <c r="D508" s="501" t="s">
        <v>216</v>
      </c>
      <c r="E508" s="501"/>
      <c r="H508" s="259"/>
      <c r="I508" s="259"/>
      <c r="J508" s="167"/>
      <c r="K508" s="167"/>
    </row>
    <row r="509" spans="2:11" ht="18" customHeight="1">
      <c r="B509" s="445"/>
      <c r="C509" s="446"/>
      <c r="D509" s="92">
        <v>45107</v>
      </c>
      <c r="E509" s="92">
        <v>44742</v>
      </c>
      <c r="F509" s="140"/>
      <c r="K509" s="167"/>
    </row>
    <row r="510" spans="2:11" ht="15" customHeight="1">
      <c r="B510" s="450" t="s">
        <v>71</v>
      </c>
      <c r="C510" s="451"/>
      <c r="D510" s="298">
        <v>2942670</v>
      </c>
      <c r="E510" s="301">
        <v>2641530</v>
      </c>
      <c r="F510" s="362"/>
      <c r="G510" s="140"/>
    </row>
    <row r="511" spans="2:11" ht="15" customHeight="1">
      <c r="B511" s="450" t="s">
        <v>93</v>
      </c>
      <c r="C511" s="451"/>
      <c r="D511" s="298">
        <v>21419609</v>
      </c>
      <c r="E511" s="301">
        <v>38866710</v>
      </c>
      <c r="F511" s="362"/>
      <c r="G511" s="140"/>
    </row>
    <row r="512" spans="2:11" ht="15" customHeight="1">
      <c r="B512" s="450" t="s">
        <v>94</v>
      </c>
      <c r="C512" s="451"/>
      <c r="D512" s="298">
        <v>3936689</v>
      </c>
      <c r="E512" s="301">
        <v>3641710</v>
      </c>
      <c r="F512" s="362"/>
      <c r="G512" s="140"/>
    </row>
    <row r="513" spans="2:11" ht="15" customHeight="1">
      <c r="B513" s="450" t="s">
        <v>220</v>
      </c>
      <c r="C513" s="451"/>
      <c r="D513" s="298">
        <v>1104133810</v>
      </c>
      <c r="E513" s="301">
        <v>234334201</v>
      </c>
      <c r="F513" s="362"/>
      <c r="G513" s="140"/>
    </row>
    <row r="514" spans="2:11" ht="15" customHeight="1">
      <c r="B514" s="450" t="s">
        <v>732</v>
      </c>
      <c r="C514" s="451"/>
      <c r="D514" s="298">
        <v>705949089</v>
      </c>
      <c r="E514" s="298">
        <v>469711933</v>
      </c>
      <c r="F514" s="362"/>
      <c r="G514" s="140"/>
    </row>
    <row r="515" spans="2:11" ht="15" customHeight="1">
      <c r="B515" s="450" t="s">
        <v>792</v>
      </c>
      <c r="C515" s="451"/>
      <c r="D515" s="298">
        <v>0</v>
      </c>
      <c r="E515" s="298">
        <v>128950</v>
      </c>
      <c r="F515" s="362"/>
      <c r="G515" s="140"/>
    </row>
    <row r="516" spans="2:11" ht="15" customHeight="1">
      <c r="B516" s="473" t="s">
        <v>68</v>
      </c>
      <c r="C516" s="474"/>
      <c r="D516" s="299">
        <f>SUM(D510:D515)</f>
        <v>1838381867</v>
      </c>
      <c r="E516" s="299">
        <f>SUM(E510:E515)</f>
        <v>749325034</v>
      </c>
      <c r="F516" s="140"/>
      <c r="G516" s="140"/>
    </row>
    <row r="517" spans="2:11">
      <c r="D517" s="167"/>
      <c r="E517" s="167"/>
    </row>
    <row r="518" spans="2:11">
      <c r="B518" s="144" t="s">
        <v>680</v>
      </c>
      <c r="C518" s="144" t="s">
        <v>647</v>
      </c>
      <c r="D518" s="144"/>
      <c r="E518" s="144"/>
    </row>
    <row r="519" spans="2:11">
      <c r="B519" s="144"/>
      <c r="C519" s="144"/>
      <c r="D519" s="144"/>
      <c r="E519" s="144"/>
    </row>
    <row r="520" spans="2:11" ht="18" customHeight="1">
      <c r="B520" s="443" t="s">
        <v>83</v>
      </c>
      <c r="C520" s="444"/>
      <c r="D520" s="501" t="s">
        <v>216</v>
      </c>
      <c r="E520" s="501"/>
      <c r="F520" s="140"/>
      <c r="G520" s="140"/>
      <c r="H520" s="259"/>
      <c r="I520" s="300"/>
      <c r="J520" s="167"/>
      <c r="K520" s="167"/>
    </row>
    <row r="521" spans="2:11" ht="18" customHeight="1">
      <c r="B521" s="445"/>
      <c r="C521" s="446"/>
      <c r="D521" s="92">
        <v>45107</v>
      </c>
      <c r="E521" s="92">
        <v>44742</v>
      </c>
      <c r="F521" s="140"/>
      <c r="G521" s="140"/>
      <c r="H521" s="259"/>
      <c r="I521" s="300"/>
      <c r="J521" s="167"/>
      <c r="K521" s="167"/>
    </row>
    <row r="522" spans="2:11" ht="15" customHeight="1">
      <c r="B522" s="450" t="s">
        <v>72</v>
      </c>
      <c r="C522" s="451"/>
      <c r="D522" s="298">
        <v>0</v>
      </c>
      <c r="E522" s="301">
        <v>38657435</v>
      </c>
      <c r="F522" s="261"/>
      <c r="G522" s="140"/>
    </row>
    <row r="523" spans="2:11" ht="15" hidden="1" customHeight="1">
      <c r="B523" s="450" t="s">
        <v>423</v>
      </c>
      <c r="C523" s="451"/>
      <c r="D523" s="298">
        <v>0</v>
      </c>
      <c r="E523" s="301">
        <v>0</v>
      </c>
      <c r="F523" s="148"/>
      <c r="G523" s="140"/>
    </row>
    <row r="524" spans="2:11" ht="15" customHeight="1">
      <c r="B524" s="343" t="s">
        <v>92</v>
      </c>
      <c r="C524" s="344"/>
      <c r="D524" s="298">
        <v>39337549</v>
      </c>
      <c r="E524" s="377">
        <v>25195836</v>
      </c>
      <c r="F524" s="148"/>
      <c r="G524" s="140"/>
    </row>
    <row r="525" spans="2:11" ht="15" customHeight="1">
      <c r="B525" s="473" t="s">
        <v>68</v>
      </c>
      <c r="C525" s="474"/>
      <c r="D525" s="299">
        <f>SUM(D522:D524)</f>
        <v>39337549</v>
      </c>
      <c r="E525" s="299">
        <f>SUM(E522:E524)</f>
        <v>63853271</v>
      </c>
      <c r="F525" s="140"/>
      <c r="G525" s="167"/>
    </row>
    <row r="526" spans="2:11">
      <c r="D526" s="167"/>
      <c r="E526" s="167"/>
    </row>
    <row r="527" spans="2:11">
      <c r="B527" s="144" t="s">
        <v>681</v>
      </c>
      <c r="C527" s="144" t="s">
        <v>646</v>
      </c>
      <c r="D527" s="144"/>
      <c r="E527" s="144"/>
    </row>
    <row r="528" spans="2:11">
      <c r="B528" s="144"/>
      <c r="C528" s="144"/>
      <c r="D528" s="144"/>
      <c r="E528" s="144"/>
    </row>
    <row r="529" spans="2:11" ht="18" customHeight="1">
      <c r="B529" s="443" t="s">
        <v>83</v>
      </c>
      <c r="C529" s="444"/>
      <c r="D529" s="501" t="s">
        <v>216</v>
      </c>
      <c r="E529" s="501"/>
      <c r="H529" s="259"/>
      <c r="I529" s="300"/>
      <c r="J529" s="167"/>
      <c r="K529" s="167"/>
    </row>
    <row r="530" spans="2:11" ht="18" customHeight="1">
      <c r="B530" s="445"/>
      <c r="C530" s="446"/>
      <c r="D530" s="92">
        <v>45107</v>
      </c>
      <c r="E530" s="92">
        <v>44742</v>
      </c>
      <c r="H530" s="259"/>
      <c r="I530" s="300"/>
      <c r="J530" s="167"/>
      <c r="K530" s="167"/>
    </row>
    <row r="531" spans="2:11" ht="15" customHeight="1">
      <c r="B531" s="450" t="s">
        <v>185</v>
      </c>
      <c r="C531" s="451"/>
      <c r="D531" s="301">
        <v>172000000</v>
      </c>
      <c r="E531" s="301">
        <v>154500000</v>
      </c>
      <c r="F531" s="362"/>
      <c r="G531" s="302"/>
      <c r="H531" s="259"/>
      <c r="I531" s="300"/>
      <c r="J531" s="167"/>
      <c r="K531" s="167"/>
    </row>
    <row r="532" spans="2:11" ht="15" customHeight="1">
      <c r="B532" s="450" t="s">
        <v>221</v>
      </c>
      <c r="C532" s="451"/>
      <c r="D532" s="301">
        <v>432000000</v>
      </c>
      <c r="E532" s="301">
        <v>432000000</v>
      </c>
      <c r="F532" s="362"/>
      <c r="H532" s="259"/>
      <c r="I532" s="300"/>
      <c r="J532" s="167"/>
      <c r="K532" s="167"/>
    </row>
    <row r="533" spans="2:11" ht="15" customHeight="1">
      <c r="B533" s="450" t="s">
        <v>81</v>
      </c>
      <c r="C533" s="451"/>
      <c r="D533" s="301">
        <v>2696613628</v>
      </c>
      <c r="E533" s="301">
        <v>1962722157</v>
      </c>
      <c r="F533" s="362"/>
      <c r="H533" s="259"/>
      <c r="I533" s="300"/>
      <c r="J533" s="167"/>
      <c r="K533" s="167"/>
    </row>
    <row r="534" spans="2:11" ht="15" customHeight="1">
      <c r="B534" s="450" t="s">
        <v>827</v>
      </c>
      <c r="C534" s="451"/>
      <c r="D534" s="301">
        <v>1530184</v>
      </c>
      <c r="E534" s="301">
        <v>0</v>
      </c>
      <c r="F534" s="362"/>
      <c r="H534" s="259"/>
      <c r="I534" s="300"/>
      <c r="J534" s="167"/>
      <c r="K534" s="167"/>
    </row>
    <row r="535" spans="2:11" ht="15" hidden="1" customHeight="1">
      <c r="B535" s="343" t="s">
        <v>809</v>
      </c>
      <c r="C535" s="344"/>
      <c r="D535" s="375"/>
      <c r="E535" s="375">
        <v>0</v>
      </c>
      <c r="F535" s="362"/>
      <c r="H535" s="259"/>
      <c r="I535" s="300"/>
      <c r="J535" s="167"/>
      <c r="K535" s="167"/>
    </row>
    <row r="536" spans="2:11" ht="15" customHeight="1">
      <c r="B536" s="450" t="s">
        <v>76</v>
      </c>
      <c r="C536" s="451"/>
      <c r="D536" s="301">
        <v>232551014</v>
      </c>
      <c r="E536" s="301">
        <v>163560178</v>
      </c>
      <c r="F536" s="362"/>
      <c r="H536" s="259"/>
      <c r="I536" s="300"/>
      <c r="J536" s="167"/>
      <c r="K536" s="167"/>
    </row>
    <row r="537" spans="2:11" ht="15" customHeight="1">
      <c r="B537" s="450" t="s">
        <v>82</v>
      </c>
      <c r="C537" s="451"/>
      <c r="D537" s="301">
        <v>453116217</v>
      </c>
      <c r="E537" s="301">
        <v>340877157</v>
      </c>
      <c r="F537" s="362"/>
      <c r="H537" s="259"/>
      <c r="I537" s="300"/>
      <c r="J537" s="167"/>
      <c r="K537" s="167"/>
    </row>
    <row r="538" spans="2:11" ht="15" customHeight="1">
      <c r="B538" s="450" t="s">
        <v>78</v>
      </c>
      <c r="C538" s="451"/>
      <c r="D538" s="301">
        <v>678145479</v>
      </c>
      <c r="E538" s="301">
        <v>349033571</v>
      </c>
      <c r="F538" s="362"/>
      <c r="H538" s="259"/>
      <c r="I538" s="300"/>
      <c r="J538" s="167"/>
      <c r="K538" s="167"/>
    </row>
    <row r="539" spans="2:11" ht="15" customHeight="1">
      <c r="B539" s="450" t="s">
        <v>808</v>
      </c>
      <c r="C539" s="451"/>
      <c r="D539" s="375">
        <v>23538864</v>
      </c>
      <c r="E539" s="375">
        <v>0</v>
      </c>
      <c r="F539" s="362"/>
      <c r="H539" s="259"/>
      <c r="I539" s="300"/>
      <c r="J539" s="167"/>
      <c r="K539" s="167"/>
    </row>
    <row r="540" spans="2:11" ht="15" customHeight="1">
      <c r="B540" s="450" t="s">
        <v>222</v>
      </c>
      <c r="C540" s="451"/>
      <c r="D540" s="301">
        <v>4125000</v>
      </c>
      <c r="E540" s="301">
        <v>36000000</v>
      </c>
      <c r="F540" s="362"/>
      <c r="H540" s="259"/>
      <c r="I540" s="300"/>
      <c r="J540" s="167"/>
      <c r="K540" s="167"/>
    </row>
    <row r="541" spans="2:11" ht="15" customHeight="1">
      <c r="B541" s="450" t="s">
        <v>74</v>
      </c>
      <c r="C541" s="451"/>
      <c r="D541" s="301">
        <v>64379468</v>
      </c>
      <c r="E541" s="301">
        <v>99968240</v>
      </c>
      <c r="F541" s="362"/>
      <c r="H541" s="259"/>
      <c r="I541" s="300"/>
      <c r="J541" s="167"/>
      <c r="K541" s="167"/>
    </row>
    <row r="542" spans="2:11" ht="15" customHeight="1">
      <c r="B542" s="450" t="s">
        <v>199</v>
      </c>
      <c r="C542" s="451"/>
      <c r="D542" s="301">
        <v>48516996</v>
      </c>
      <c r="E542" s="301">
        <v>40011435</v>
      </c>
      <c r="F542" s="362"/>
      <c r="H542" s="259"/>
      <c r="I542" s="300"/>
      <c r="J542" s="167"/>
      <c r="K542" s="167"/>
    </row>
    <row r="543" spans="2:11" ht="15" customHeight="1">
      <c r="B543" s="450" t="s">
        <v>218</v>
      </c>
      <c r="C543" s="451"/>
      <c r="D543" s="301">
        <v>5803871</v>
      </c>
      <c r="E543" s="301">
        <v>9956215</v>
      </c>
      <c r="F543" s="362"/>
      <c r="H543" s="259"/>
      <c r="I543" s="300"/>
      <c r="J543" s="167"/>
      <c r="K543" s="167"/>
    </row>
    <row r="544" spans="2:11" ht="15" customHeight="1">
      <c r="B544" s="450" t="s">
        <v>198</v>
      </c>
      <c r="C544" s="451"/>
      <c r="D544" s="301">
        <v>138008364</v>
      </c>
      <c r="E544" s="301">
        <v>124752000</v>
      </c>
      <c r="F544" s="362"/>
    </row>
    <row r="545" spans="2:10" ht="15" customHeight="1">
      <c r="B545" s="450" t="s">
        <v>223</v>
      </c>
      <c r="C545" s="451"/>
      <c r="D545" s="301">
        <v>22050015</v>
      </c>
      <c r="E545" s="301">
        <v>40800000</v>
      </c>
      <c r="F545" s="362"/>
    </row>
    <row r="546" spans="2:10" ht="15" customHeight="1">
      <c r="B546" s="450" t="s">
        <v>224</v>
      </c>
      <c r="C546" s="451"/>
      <c r="D546" s="301">
        <v>60071419</v>
      </c>
      <c r="E546" s="301">
        <v>22400001</v>
      </c>
      <c r="F546" s="362"/>
    </row>
    <row r="547" spans="2:10" ht="15" customHeight="1">
      <c r="B547" s="450" t="s">
        <v>91</v>
      </c>
      <c r="C547" s="451"/>
      <c r="D547" s="301">
        <v>15465347</v>
      </c>
      <c r="E547" s="301">
        <v>31368560</v>
      </c>
      <c r="F547" s="362"/>
      <c r="I547" s="539"/>
      <c r="J547" s="540"/>
    </row>
    <row r="548" spans="2:10" ht="15" hidden="1" customHeight="1">
      <c r="B548" s="450" t="s">
        <v>915</v>
      </c>
      <c r="C548" s="451"/>
      <c r="D548" s="375"/>
      <c r="E548" s="375">
        <v>0</v>
      </c>
      <c r="F548" s="362"/>
      <c r="I548" s="369"/>
      <c r="J548" s="370"/>
    </row>
    <row r="549" spans="2:10" ht="15" customHeight="1">
      <c r="B549" s="343" t="s">
        <v>914</v>
      </c>
      <c r="C549" s="344"/>
      <c r="D549" s="375">
        <v>10871980</v>
      </c>
      <c r="E549" s="375">
        <v>0</v>
      </c>
      <c r="F549" s="362"/>
      <c r="I549" s="539"/>
      <c r="J549" s="540"/>
    </row>
    <row r="550" spans="2:10" ht="15" customHeight="1">
      <c r="B550" s="450" t="s">
        <v>88</v>
      </c>
      <c r="C550" s="451"/>
      <c r="D550" s="301">
        <v>16249137</v>
      </c>
      <c r="E550" s="301">
        <v>10665893</v>
      </c>
      <c r="F550" s="362"/>
      <c r="I550" s="539"/>
      <c r="J550" s="540"/>
    </row>
    <row r="551" spans="2:10" ht="15" customHeight="1">
      <c r="B551" s="450" t="s">
        <v>75</v>
      </c>
      <c r="C551" s="451"/>
      <c r="D551" s="301">
        <v>690910</v>
      </c>
      <c r="E551" s="301">
        <v>345455</v>
      </c>
      <c r="F551" s="362"/>
    </row>
    <row r="552" spans="2:10" ht="15" customHeight="1">
      <c r="B552" s="450" t="s">
        <v>89</v>
      </c>
      <c r="C552" s="451"/>
      <c r="D552" s="301">
        <f>221569288+8945865</f>
        <v>230515153</v>
      </c>
      <c r="E552" s="301">
        <v>202520185</v>
      </c>
      <c r="F552" s="362"/>
      <c r="H552" s="155"/>
      <c r="I552" s="167"/>
    </row>
    <row r="553" spans="2:10" ht="15" customHeight="1">
      <c r="B553" s="450" t="s">
        <v>87</v>
      </c>
      <c r="C553" s="451"/>
      <c r="D553" s="301">
        <v>22713229</v>
      </c>
      <c r="E553" s="301">
        <v>25595137</v>
      </c>
      <c r="F553" s="362"/>
      <c r="H553" s="167"/>
    </row>
    <row r="554" spans="2:10" ht="15" customHeight="1">
      <c r="B554" s="450" t="s">
        <v>90</v>
      </c>
      <c r="C554" s="451"/>
      <c r="D554" s="301">
        <v>10000909</v>
      </c>
      <c r="E554" s="301">
        <v>11620909</v>
      </c>
      <c r="F554" s="362"/>
      <c r="G554" s="140"/>
    </row>
    <row r="555" spans="2:10" ht="15" customHeight="1">
      <c r="B555" s="450" t="s">
        <v>77</v>
      </c>
      <c r="C555" s="451"/>
      <c r="D555" s="301">
        <v>35531075</v>
      </c>
      <c r="E555" s="301">
        <v>18498586</v>
      </c>
      <c r="F555" s="362"/>
      <c r="G555" s="140"/>
    </row>
    <row r="556" spans="2:10" ht="15" customHeight="1">
      <c r="B556" s="450" t="s">
        <v>449</v>
      </c>
      <c r="C556" s="451"/>
      <c r="D556" s="375">
        <v>347526364</v>
      </c>
      <c r="E556" s="375">
        <v>458860657</v>
      </c>
      <c r="F556" s="362"/>
      <c r="G556" s="140"/>
    </row>
    <row r="557" spans="2:10" ht="15" customHeight="1">
      <c r="B557" s="450" t="s">
        <v>769</v>
      </c>
      <c r="C557" s="451"/>
      <c r="D557" s="375">
        <v>24140228</v>
      </c>
      <c r="E557" s="375">
        <v>24940794</v>
      </c>
      <c r="F557" s="362"/>
      <c r="G557" s="140"/>
    </row>
    <row r="558" spans="2:10" ht="15" hidden="1" customHeight="1">
      <c r="B558" s="450" t="s">
        <v>826</v>
      </c>
      <c r="C558" s="451"/>
      <c r="D558" s="375"/>
      <c r="E558" s="375">
        <v>0</v>
      </c>
      <c r="F558" s="362"/>
      <c r="G558" s="140"/>
    </row>
    <row r="559" spans="2:10" ht="15" customHeight="1">
      <c r="B559" s="450" t="s">
        <v>73</v>
      </c>
      <c r="C559" s="451"/>
      <c r="D559" s="375">
        <v>29831122</v>
      </c>
      <c r="E559" s="375">
        <v>33438804</v>
      </c>
      <c r="F559" s="362"/>
      <c r="G559" s="140"/>
    </row>
    <row r="560" spans="2:10" ht="15" customHeight="1">
      <c r="B560" s="450" t="s">
        <v>219</v>
      </c>
      <c r="C560" s="451"/>
      <c r="D560" s="301">
        <v>170764813</v>
      </c>
      <c r="E560" s="301">
        <v>142434859</v>
      </c>
      <c r="F560" s="362"/>
      <c r="G560" s="140"/>
    </row>
    <row r="561" spans="2:11" ht="15" customHeight="1">
      <c r="B561" s="450" t="s">
        <v>296</v>
      </c>
      <c r="C561" s="451"/>
      <c r="D561" s="301">
        <v>19622673</v>
      </c>
      <c r="E561" s="301">
        <v>19538225</v>
      </c>
      <c r="F561" s="362"/>
      <c r="G561" s="140"/>
    </row>
    <row r="562" spans="2:11" ht="15" customHeight="1">
      <c r="B562" s="450" t="s">
        <v>217</v>
      </c>
      <c r="C562" s="451"/>
      <c r="D562" s="301">
        <v>40319919</v>
      </c>
      <c r="E562" s="301">
        <v>34024827</v>
      </c>
      <c r="F562" s="362"/>
      <c r="G562" s="140"/>
    </row>
    <row r="563" spans="2:11" ht="15" customHeight="1">
      <c r="B563" s="450" t="s">
        <v>916</v>
      </c>
      <c r="C563" s="451"/>
      <c r="D563" s="375">
        <v>8030887</v>
      </c>
      <c r="E563" s="375">
        <v>0</v>
      </c>
      <c r="F563" s="362"/>
      <c r="G563" s="140"/>
    </row>
    <row r="564" spans="2:11" ht="15" customHeight="1">
      <c r="B564" s="450" t="s">
        <v>297</v>
      </c>
      <c r="C564" s="451"/>
      <c r="D564" s="301">
        <v>41789748</v>
      </c>
      <c r="E564" s="301">
        <v>34222929</v>
      </c>
      <c r="F564" s="362"/>
      <c r="G564" s="140"/>
    </row>
    <row r="565" spans="2:11" ht="15" customHeight="1">
      <c r="B565" s="450" t="s">
        <v>770</v>
      </c>
      <c r="C565" s="451"/>
      <c r="D565" s="301">
        <v>11777131</v>
      </c>
      <c r="E565" s="301">
        <v>9960190</v>
      </c>
      <c r="F565" s="362"/>
      <c r="G565" s="140"/>
    </row>
    <row r="566" spans="2:11" ht="15" customHeight="1">
      <c r="B566" s="450" t="s">
        <v>298</v>
      </c>
      <c r="C566" s="451"/>
      <c r="D566" s="301">
        <v>36439707</v>
      </c>
      <c r="E566" s="301">
        <v>69842549</v>
      </c>
      <c r="F566" s="362"/>
      <c r="G566" s="140"/>
    </row>
    <row r="567" spans="2:11" ht="15" customHeight="1">
      <c r="B567" s="450" t="s">
        <v>718</v>
      </c>
      <c r="C567" s="451"/>
      <c r="D567" s="298">
        <v>18165280</v>
      </c>
      <c r="E567" s="376">
        <v>13800000</v>
      </c>
      <c r="F567" s="362"/>
      <c r="G567" s="140"/>
    </row>
    <row r="568" spans="2:11" ht="13.5" customHeight="1">
      <c r="B568" s="343" t="s">
        <v>857</v>
      </c>
      <c r="C568" s="344"/>
      <c r="D568" s="298">
        <v>1822036</v>
      </c>
      <c r="E568" s="376">
        <v>0</v>
      </c>
      <c r="F568" s="258"/>
      <c r="G568" s="140"/>
    </row>
    <row r="569" spans="2:11" ht="15" customHeight="1">
      <c r="B569" s="473" t="s">
        <v>68</v>
      </c>
      <c r="C569" s="474"/>
      <c r="D569" s="299">
        <f>SUM(D531:D568)</f>
        <v>6124718167</v>
      </c>
      <c r="E569" s="299">
        <f>SUM(E531:E568)</f>
        <v>4918259513</v>
      </c>
      <c r="F569" s="140"/>
      <c r="G569" s="167"/>
    </row>
    <row r="571" spans="2:11">
      <c r="D571" s="167"/>
      <c r="E571" s="167"/>
      <c r="F571" s="140"/>
      <c r="G571" s="140"/>
    </row>
    <row r="572" spans="2:11">
      <c r="B572" s="144" t="s">
        <v>671</v>
      </c>
      <c r="C572" s="144" t="s">
        <v>18</v>
      </c>
      <c r="D572" s="144"/>
      <c r="E572" s="144"/>
    </row>
    <row r="574" spans="2:11">
      <c r="C574" s="144" t="s">
        <v>18</v>
      </c>
    </row>
    <row r="575" spans="2:11" ht="18" customHeight="1">
      <c r="B575" s="443" t="s">
        <v>83</v>
      </c>
      <c r="C575" s="444"/>
      <c r="D575" s="501" t="s">
        <v>216</v>
      </c>
      <c r="E575" s="501"/>
      <c r="I575" s="300"/>
      <c r="J575" s="167"/>
      <c r="K575" s="167"/>
    </row>
    <row r="576" spans="2:11" ht="18" customHeight="1">
      <c r="B576" s="445"/>
      <c r="C576" s="446"/>
      <c r="D576" s="92">
        <v>45107</v>
      </c>
      <c r="E576" s="92">
        <v>44742</v>
      </c>
      <c r="I576" s="300"/>
      <c r="J576" s="167"/>
      <c r="K576" s="167"/>
    </row>
    <row r="577" spans="2:11" ht="15" customHeight="1">
      <c r="B577" s="531" t="s">
        <v>85</v>
      </c>
      <c r="C577" s="532"/>
      <c r="D577" s="374">
        <f>SUM(D578)</f>
        <v>25324431</v>
      </c>
      <c r="E577" s="374">
        <f>SUM(E578)</f>
        <v>12963492</v>
      </c>
      <c r="F577" s="349"/>
    </row>
    <row r="578" spans="2:11" ht="15" customHeight="1">
      <c r="B578" s="450" t="s">
        <v>61</v>
      </c>
      <c r="C578" s="451"/>
      <c r="D578" s="298">
        <f>1815911+23508520</f>
        <v>25324431</v>
      </c>
      <c r="E578" s="298">
        <v>12963492</v>
      </c>
      <c r="F578" s="261"/>
    </row>
    <row r="579" spans="2:11" ht="15" customHeight="1">
      <c r="B579" s="531" t="s">
        <v>86</v>
      </c>
      <c r="C579" s="532"/>
      <c r="D579" s="374">
        <f>SUM(D580)</f>
        <v>29598108</v>
      </c>
      <c r="E579" s="374">
        <f>SUM(E580)</f>
        <v>20787521</v>
      </c>
      <c r="F579" s="156"/>
      <c r="I579" s="167"/>
      <c r="J579" s="167"/>
    </row>
    <row r="580" spans="2:11" ht="15" customHeight="1">
      <c r="B580" s="450" t="s">
        <v>79</v>
      </c>
      <c r="C580" s="451"/>
      <c r="D580" s="298">
        <v>29598108</v>
      </c>
      <c r="E580" s="298">
        <v>20787521</v>
      </c>
      <c r="F580" s="261"/>
      <c r="I580" s="167"/>
      <c r="J580" s="167"/>
    </row>
    <row r="581" spans="2:11" ht="15" customHeight="1">
      <c r="F581" s="258"/>
      <c r="I581" s="167"/>
      <c r="J581" s="167"/>
    </row>
    <row r="582" spans="2:11">
      <c r="I582" s="167"/>
      <c r="J582" s="167"/>
    </row>
    <row r="583" spans="2:11">
      <c r="B583" s="144" t="s">
        <v>682</v>
      </c>
      <c r="C583" s="144" t="s">
        <v>19</v>
      </c>
      <c r="H583" s="167"/>
      <c r="I583" s="167"/>
      <c r="J583" s="167"/>
    </row>
    <row r="584" spans="2:11">
      <c r="B584" s="144" t="s">
        <v>672</v>
      </c>
      <c r="C584" s="144" t="s">
        <v>611</v>
      </c>
      <c r="H584" s="167"/>
      <c r="I584" s="167"/>
      <c r="J584" s="167"/>
    </row>
    <row r="585" spans="2:11">
      <c r="H585" s="167"/>
      <c r="I585" s="167"/>
      <c r="J585" s="167"/>
    </row>
    <row r="586" spans="2:11" ht="18" customHeight="1">
      <c r="B586" s="443" t="s">
        <v>83</v>
      </c>
      <c r="C586" s="444"/>
      <c r="D586" s="501" t="s">
        <v>216</v>
      </c>
      <c r="E586" s="501"/>
      <c r="H586" s="259"/>
      <c r="I586" s="300"/>
      <c r="J586" s="167"/>
      <c r="K586" s="167"/>
    </row>
    <row r="587" spans="2:11" ht="18" customHeight="1">
      <c r="B587" s="445"/>
      <c r="C587" s="446"/>
      <c r="D587" s="92">
        <v>45107</v>
      </c>
      <c r="E587" s="92">
        <v>44742</v>
      </c>
      <c r="H587" s="259"/>
      <c r="I587" s="300"/>
      <c r="J587" s="167"/>
      <c r="K587" s="167"/>
    </row>
    <row r="588" spans="2:11" ht="15" customHeight="1">
      <c r="B588" s="450" t="s">
        <v>65</v>
      </c>
      <c r="C588" s="451"/>
      <c r="D588" s="298">
        <v>1218689217</v>
      </c>
      <c r="E588" s="298">
        <v>2997837191</v>
      </c>
      <c r="F588" s="261"/>
      <c r="H588" s="167"/>
      <c r="I588" s="167"/>
      <c r="J588" s="167"/>
    </row>
    <row r="589" spans="2:11" ht="15" customHeight="1">
      <c r="B589" s="450" t="s">
        <v>63</v>
      </c>
      <c r="C589" s="451"/>
      <c r="D589" s="298">
        <v>713658479</v>
      </c>
      <c r="E589" s="298">
        <v>2207836034</v>
      </c>
      <c r="F589" s="261"/>
      <c r="H589" s="167"/>
      <c r="I589" s="167"/>
      <c r="J589" s="167"/>
    </row>
    <row r="590" spans="2:11" ht="15" customHeight="1">
      <c r="B590" s="473" t="s">
        <v>68</v>
      </c>
      <c r="C590" s="474"/>
      <c r="D590" s="119">
        <f>SUM(D588:D589)</f>
        <v>1932347696</v>
      </c>
      <c r="E590" s="119">
        <f>SUM(E588:E589)</f>
        <v>5205673225</v>
      </c>
      <c r="H590" s="167"/>
      <c r="I590" s="167"/>
      <c r="J590" s="167"/>
    </row>
    <row r="591" spans="2:11">
      <c r="B591" s="192"/>
      <c r="C591" s="192"/>
      <c r="D591" s="270"/>
      <c r="E591" s="270"/>
      <c r="H591" s="167"/>
      <c r="I591" s="167"/>
      <c r="J591" s="167"/>
    </row>
    <row r="592" spans="2:11">
      <c r="B592" s="192" t="s">
        <v>673</v>
      </c>
      <c r="C592" s="192" t="s">
        <v>613</v>
      </c>
      <c r="D592" s="270"/>
      <c r="E592" s="270"/>
      <c r="H592" s="167"/>
      <c r="I592" s="167"/>
      <c r="J592" s="167"/>
    </row>
    <row r="593" spans="1:11">
      <c r="B593" s="192"/>
      <c r="C593" s="192"/>
      <c r="D593" s="270"/>
      <c r="E593" s="270"/>
      <c r="H593" s="167"/>
      <c r="I593" s="167"/>
      <c r="J593" s="167"/>
    </row>
    <row r="594" spans="1:11" ht="18" customHeight="1">
      <c r="B594" s="443" t="s">
        <v>83</v>
      </c>
      <c r="C594" s="444"/>
      <c r="D594" s="501" t="s">
        <v>216</v>
      </c>
      <c r="E594" s="501"/>
      <c r="H594" s="259"/>
      <c r="I594" s="300"/>
      <c r="J594" s="167"/>
      <c r="K594" s="167"/>
    </row>
    <row r="595" spans="1:11" ht="18" customHeight="1">
      <c r="B595" s="445"/>
      <c r="C595" s="446"/>
      <c r="D595" s="92">
        <v>45107</v>
      </c>
      <c r="E595" s="92">
        <v>44742</v>
      </c>
      <c r="H595" s="259"/>
      <c r="I595" s="300"/>
      <c r="J595" s="167"/>
      <c r="K595" s="167"/>
    </row>
    <row r="596" spans="1:11" ht="15" customHeight="1">
      <c r="B596" s="450" t="s">
        <v>80</v>
      </c>
      <c r="C596" s="451"/>
      <c r="D596" s="298">
        <v>779264057</v>
      </c>
      <c r="E596" s="298">
        <v>878644838</v>
      </c>
      <c r="F596" s="261"/>
      <c r="H596" s="167"/>
      <c r="I596" s="167"/>
      <c r="J596" s="167"/>
    </row>
    <row r="597" spans="1:11" ht="15" customHeight="1">
      <c r="B597" s="450" t="s">
        <v>791</v>
      </c>
      <c r="C597" s="451"/>
      <c r="D597" s="298">
        <v>559561643</v>
      </c>
      <c r="E597" s="298">
        <v>3415523682</v>
      </c>
      <c r="F597" s="261"/>
      <c r="H597" s="167"/>
      <c r="I597" s="167"/>
      <c r="J597" s="167"/>
    </row>
    <row r="598" spans="1:11" ht="15" customHeight="1">
      <c r="B598" s="473" t="s">
        <v>68</v>
      </c>
      <c r="C598" s="474"/>
      <c r="D598" s="119">
        <f>SUM(D596:D597)</f>
        <v>1338825700</v>
      </c>
      <c r="E598" s="119">
        <f>SUM(E596:E597)</f>
        <v>4294168520</v>
      </c>
      <c r="H598" s="167"/>
      <c r="I598" s="167"/>
      <c r="J598" s="167"/>
    </row>
    <row r="599" spans="1:11">
      <c r="H599" s="167"/>
      <c r="I599" s="167"/>
      <c r="J599" s="167"/>
    </row>
    <row r="600" spans="1:11">
      <c r="H600" s="167"/>
      <c r="I600" s="167"/>
      <c r="J600" s="167"/>
    </row>
    <row r="601" spans="1:11">
      <c r="B601" s="144" t="s">
        <v>683</v>
      </c>
      <c r="C601" s="144" t="s">
        <v>648</v>
      </c>
      <c r="D601" s="192"/>
      <c r="E601" s="192"/>
      <c r="H601" s="167"/>
      <c r="I601" s="167"/>
      <c r="J601" s="167"/>
    </row>
    <row r="602" spans="1:11">
      <c r="A602" s="140" t="s">
        <v>617</v>
      </c>
      <c r="B602" s="144" t="s">
        <v>684</v>
      </c>
      <c r="C602" s="144" t="s">
        <v>618</v>
      </c>
      <c r="D602" s="192"/>
      <c r="E602" s="192"/>
      <c r="H602" s="167"/>
      <c r="I602" s="167"/>
      <c r="J602" s="167"/>
    </row>
    <row r="603" spans="1:11">
      <c r="B603" s="144"/>
      <c r="C603" s="144"/>
      <c r="D603" s="192"/>
      <c r="E603" s="192"/>
      <c r="H603" s="167"/>
      <c r="I603" s="167"/>
      <c r="J603" s="167"/>
    </row>
    <row r="604" spans="1:11" ht="18" customHeight="1">
      <c r="B604" s="443" t="s">
        <v>83</v>
      </c>
      <c r="C604" s="444"/>
      <c r="D604" s="501" t="s">
        <v>216</v>
      </c>
      <c r="E604" s="501"/>
      <c r="F604" s="258"/>
      <c r="G604" s="258"/>
      <c r="H604" s="259"/>
      <c r="I604" s="300"/>
      <c r="J604" s="167"/>
      <c r="K604" s="167"/>
    </row>
    <row r="605" spans="1:11" ht="18" customHeight="1">
      <c r="B605" s="445"/>
      <c r="C605" s="446"/>
      <c r="D605" s="92">
        <v>45107</v>
      </c>
      <c r="E605" s="92">
        <v>44742</v>
      </c>
      <c r="H605" s="259"/>
      <c r="I605" s="300"/>
      <c r="J605" s="167"/>
      <c r="K605" s="167"/>
    </row>
    <row r="606" spans="1:11" ht="15" customHeight="1">
      <c r="B606" s="454" t="s">
        <v>209</v>
      </c>
      <c r="C606" s="455"/>
      <c r="D606" s="274">
        <v>0</v>
      </c>
      <c r="E606" s="274">
        <v>0</v>
      </c>
      <c r="H606" s="167"/>
      <c r="I606" s="167"/>
      <c r="J606" s="167"/>
    </row>
    <row r="607" spans="1:11" ht="15" customHeight="1">
      <c r="B607" s="473" t="s">
        <v>68</v>
      </c>
      <c r="C607" s="474"/>
      <c r="D607" s="129">
        <f>SUM(D606)</f>
        <v>0</v>
      </c>
      <c r="E607" s="129">
        <f>SUM(E606)</f>
        <v>0</v>
      </c>
      <c r="H607" s="167"/>
      <c r="I607" s="167"/>
      <c r="J607" s="167"/>
    </row>
    <row r="608" spans="1:11">
      <c r="B608" s="303"/>
      <c r="C608" s="303"/>
      <c r="D608" s="256"/>
      <c r="E608" s="256"/>
      <c r="H608" s="167"/>
      <c r="I608" s="167"/>
      <c r="J608" s="167"/>
    </row>
    <row r="609" spans="1:11">
      <c r="A609" s="140" t="s">
        <v>615</v>
      </c>
      <c r="B609" s="273" t="s">
        <v>685</v>
      </c>
      <c r="C609" s="273" t="s">
        <v>616</v>
      </c>
      <c r="D609" s="256"/>
      <c r="E609" s="256"/>
      <c r="H609" s="167"/>
      <c r="I609" s="167"/>
      <c r="J609" s="167"/>
    </row>
    <row r="610" spans="1:11">
      <c r="B610" s="303"/>
      <c r="C610" s="303"/>
      <c r="D610" s="256"/>
      <c r="E610" s="256"/>
      <c r="H610" s="167"/>
      <c r="I610" s="167"/>
      <c r="J610" s="167"/>
    </row>
    <row r="611" spans="1:11" ht="18" customHeight="1">
      <c r="B611" s="443" t="s">
        <v>83</v>
      </c>
      <c r="C611" s="444"/>
      <c r="D611" s="501" t="s">
        <v>216</v>
      </c>
      <c r="E611" s="501"/>
      <c r="F611" s="258"/>
      <c r="G611" s="258"/>
      <c r="H611" s="259"/>
      <c r="I611" s="300"/>
      <c r="J611" s="167"/>
      <c r="K611" s="167"/>
    </row>
    <row r="612" spans="1:11" ht="18" customHeight="1">
      <c r="B612" s="445"/>
      <c r="C612" s="446"/>
      <c r="D612" s="92">
        <v>45107</v>
      </c>
      <c r="E612" s="92">
        <v>44742</v>
      </c>
      <c r="G612" s="140"/>
      <c r="H612" s="259"/>
      <c r="I612" s="300"/>
      <c r="J612" s="167"/>
      <c r="K612" s="167"/>
    </row>
    <row r="613" spans="1:11" ht="15" customHeight="1">
      <c r="B613" s="454" t="s">
        <v>209</v>
      </c>
      <c r="C613" s="455"/>
      <c r="D613" s="274">
        <v>0</v>
      </c>
      <c r="E613" s="274">
        <v>0</v>
      </c>
      <c r="H613" s="167"/>
      <c r="I613" s="167"/>
      <c r="J613" s="167"/>
    </row>
    <row r="614" spans="1:11" ht="13.15" customHeight="1">
      <c r="B614" s="473" t="s">
        <v>68</v>
      </c>
      <c r="C614" s="474"/>
      <c r="D614" s="129">
        <f>SUM(D613)</f>
        <v>0</v>
      </c>
      <c r="E614" s="129">
        <f>SUM(E613)</f>
        <v>0</v>
      </c>
      <c r="H614" s="167"/>
      <c r="I614" s="167"/>
      <c r="J614" s="167"/>
    </row>
    <row r="615" spans="1:11">
      <c r="H615" s="167"/>
      <c r="I615" s="167"/>
      <c r="J615" s="167"/>
    </row>
    <row r="616" spans="1:11">
      <c r="B616" s="144" t="s">
        <v>585</v>
      </c>
      <c r="C616" s="144" t="s">
        <v>649</v>
      </c>
      <c r="D616" s="144"/>
      <c r="H616" s="167"/>
      <c r="I616" s="167"/>
      <c r="J616" s="167"/>
    </row>
    <row r="617" spans="1:11">
      <c r="H617" s="167"/>
      <c r="I617" s="167"/>
      <c r="J617" s="167"/>
    </row>
    <row r="618" spans="1:11">
      <c r="B618" s="144" t="s">
        <v>621</v>
      </c>
      <c r="C618" s="140" t="s">
        <v>619</v>
      </c>
      <c r="D618" s="140" t="s">
        <v>276</v>
      </c>
      <c r="H618" s="304"/>
      <c r="I618" s="167"/>
      <c r="J618" s="167"/>
    </row>
    <row r="619" spans="1:11">
      <c r="B619" s="144" t="s">
        <v>622</v>
      </c>
      <c r="C619" s="140" t="s">
        <v>620</v>
      </c>
      <c r="D619" s="140" t="s">
        <v>276</v>
      </c>
      <c r="H619" s="167"/>
      <c r="I619" s="167"/>
      <c r="J619" s="167"/>
    </row>
    <row r="620" spans="1:11">
      <c r="B620" s="144" t="s">
        <v>623</v>
      </c>
      <c r="C620" s="140" t="s">
        <v>771</v>
      </c>
      <c r="H620" s="167"/>
      <c r="I620" s="167"/>
      <c r="J620" s="167"/>
    </row>
    <row r="621" spans="1:11">
      <c r="B621" s="144"/>
      <c r="H621" s="167"/>
      <c r="I621" s="167"/>
      <c r="J621" s="167"/>
    </row>
    <row r="622" spans="1:11" ht="18" customHeight="1">
      <c r="B622" s="467" t="s">
        <v>173</v>
      </c>
      <c r="C622" s="467"/>
      <c r="D622" s="467" t="s">
        <v>192</v>
      </c>
      <c r="E622" s="467"/>
      <c r="F622" s="526" t="s">
        <v>175</v>
      </c>
      <c r="G622" s="526"/>
      <c r="H622" s="526"/>
      <c r="I622" s="330" t="s">
        <v>174</v>
      </c>
      <c r="J622" s="167"/>
    </row>
    <row r="623" spans="1:11" s="150" customFormat="1" ht="72" customHeight="1">
      <c r="B623" s="522" t="s">
        <v>725</v>
      </c>
      <c r="C623" s="522"/>
      <c r="D623" s="525" t="s">
        <v>726</v>
      </c>
      <c r="E623" s="525"/>
      <c r="F623" s="527" t="s">
        <v>831</v>
      </c>
      <c r="G623" s="528"/>
      <c r="H623" s="529"/>
      <c r="I623" s="358">
        <v>638000000</v>
      </c>
      <c r="J623" s="305"/>
    </row>
    <row r="624" spans="1:11">
      <c r="H624" s="167"/>
      <c r="I624" s="167"/>
      <c r="J624" s="167"/>
    </row>
    <row r="625" spans="2:10">
      <c r="B625" s="144" t="s">
        <v>580</v>
      </c>
      <c r="C625" s="144" t="s">
        <v>650</v>
      </c>
      <c r="D625" s="144"/>
      <c r="H625" s="167"/>
      <c r="I625" s="167"/>
      <c r="J625" s="167"/>
    </row>
    <row r="626" spans="2:10" ht="32.25" customHeight="1">
      <c r="B626" s="500" t="s">
        <v>176</v>
      </c>
      <c r="C626" s="500"/>
      <c r="D626" s="500"/>
      <c r="E626" s="500"/>
      <c r="F626" s="500"/>
      <c r="H626" s="167"/>
      <c r="I626" s="167"/>
      <c r="J626" s="167"/>
    </row>
    <row r="627" spans="2:10">
      <c r="H627" s="167"/>
      <c r="I627" s="167"/>
      <c r="J627" s="167"/>
    </row>
    <row r="628" spans="2:10">
      <c r="B628" s="144" t="s">
        <v>581</v>
      </c>
      <c r="C628" s="144" t="s">
        <v>654</v>
      </c>
      <c r="D628" s="144"/>
      <c r="H628" s="167"/>
      <c r="I628" s="167"/>
      <c r="J628" s="167"/>
    </row>
    <row r="629" spans="2:10">
      <c r="B629" s="140" t="s">
        <v>772</v>
      </c>
      <c r="H629" s="167"/>
      <c r="I629" s="167"/>
      <c r="J629" s="167"/>
    </row>
    <row r="630" spans="2:10">
      <c r="H630" s="167"/>
      <c r="I630" s="167"/>
      <c r="J630" s="167"/>
    </row>
    <row r="631" spans="2:10">
      <c r="B631" s="144" t="s">
        <v>582</v>
      </c>
      <c r="C631" s="144" t="s">
        <v>651</v>
      </c>
      <c r="D631" s="144"/>
      <c r="H631" s="167"/>
      <c r="I631" s="167"/>
      <c r="J631" s="167"/>
    </row>
    <row r="632" spans="2:10">
      <c r="B632" s="140" t="s">
        <v>177</v>
      </c>
      <c r="H632" s="167"/>
      <c r="I632" s="167"/>
      <c r="J632" s="167"/>
    </row>
    <row r="633" spans="2:10">
      <c r="H633" s="167"/>
      <c r="I633" s="167"/>
      <c r="J633" s="167"/>
    </row>
    <row r="634" spans="2:10">
      <c r="B634" s="144" t="s">
        <v>583</v>
      </c>
      <c r="C634" s="144" t="s">
        <v>652</v>
      </c>
      <c r="D634" s="144"/>
      <c r="H634" s="167"/>
      <c r="I634" s="167"/>
      <c r="J634" s="167"/>
    </row>
    <row r="635" spans="2:10">
      <c r="B635" s="140" t="s">
        <v>177</v>
      </c>
      <c r="G635" s="258"/>
      <c r="H635" s="167"/>
      <c r="I635" s="167"/>
      <c r="J635" s="167"/>
    </row>
    <row r="636" spans="2:10">
      <c r="H636" s="167"/>
      <c r="I636" s="167"/>
      <c r="J636" s="167"/>
    </row>
    <row r="637" spans="2:10">
      <c r="B637" s="144" t="s">
        <v>584</v>
      </c>
      <c r="C637" s="144" t="s">
        <v>653</v>
      </c>
      <c r="D637" s="144"/>
      <c r="H637" s="167"/>
      <c r="I637" s="167"/>
      <c r="J637" s="167"/>
    </row>
    <row r="638" spans="2:10">
      <c r="B638" s="140" t="s">
        <v>773</v>
      </c>
      <c r="F638" s="258"/>
      <c r="G638" s="258"/>
      <c r="H638" s="167"/>
      <c r="I638" s="167"/>
      <c r="J638" s="167"/>
    </row>
    <row r="651" spans="6:9">
      <c r="F651" s="499"/>
      <c r="G651" s="499"/>
      <c r="H651" s="499"/>
      <c r="I651" s="499"/>
    </row>
    <row r="652" spans="6:9">
      <c r="F652" s="499"/>
      <c r="G652" s="499"/>
      <c r="H652" s="499"/>
      <c r="I652" s="499"/>
    </row>
    <row r="653" spans="6:9">
      <c r="F653" s="499"/>
      <c r="G653" s="499"/>
      <c r="H653" s="499"/>
      <c r="I653" s="499"/>
    </row>
    <row r="654" spans="6:9">
      <c r="F654" s="499"/>
      <c r="G654" s="499"/>
      <c r="H654" s="499"/>
      <c r="I654" s="499"/>
    </row>
    <row r="655" spans="6:9">
      <c r="F655" s="499"/>
      <c r="G655" s="499"/>
      <c r="H655" s="499"/>
      <c r="I655" s="499"/>
    </row>
  </sheetData>
  <mergeCells count="459">
    <mergeCell ref="I549:J549"/>
    <mergeCell ref="I550:J550"/>
    <mergeCell ref="B548:C548"/>
    <mergeCell ref="B306:D306"/>
    <mergeCell ref="B258:C258"/>
    <mergeCell ref="B263:C263"/>
    <mergeCell ref="B254:C254"/>
    <mergeCell ref="B259:C259"/>
    <mergeCell ref="E326:G326"/>
    <mergeCell ref="D336:E336"/>
    <mergeCell ref="D318:D319"/>
    <mergeCell ref="E318:G318"/>
    <mergeCell ref="B307:C308"/>
    <mergeCell ref="B314:C314"/>
    <mergeCell ref="B315:C315"/>
    <mergeCell ref="B318:C319"/>
    <mergeCell ref="B522:C522"/>
    <mergeCell ref="B523:C523"/>
    <mergeCell ref="B529:C530"/>
    <mergeCell ref="B539:C539"/>
    <mergeCell ref="B534:C534"/>
    <mergeCell ref="B531:C531"/>
    <mergeCell ref="B512:C512"/>
    <mergeCell ref="B542:C542"/>
    <mergeCell ref="I547:J547"/>
    <mergeCell ref="B533:C533"/>
    <mergeCell ref="B262:F262"/>
    <mergeCell ref="B217:C217"/>
    <mergeCell ref="B239:C239"/>
    <mergeCell ref="B274:C274"/>
    <mergeCell ref="B516:C516"/>
    <mergeCell ref="B520:C521"/>
    <mergeCell ref="B525:C525"/>
    <mergeCell ref="B499:C500"/>
    <mergeCell ref="B502:C502"/>
    <mergeCell ref="B501:C501"/>
    <mergeCell ref="B508:C509"/>
    <mergeCell ref="B510:C510"/>
    <mergeCell ref="B511:C511"/>
    <mergeCell ref="B541:C541"/>
    <mergeCell ref="E298:I298"/>
    <mergeCell ref="B298:D299"/>
    <mergeCell ref="B300:D300"/>
    <mergeCell ref="B301:D301"/>
    <mergeCell ref="B543:C543"/>
    <mergeCell ref="B544:C544"/>
    <mergeCell ref="B545:C545"/>
    <mergeCell ref="B546:C546"/>
    <mergeCell ref="H163:J163"/>
    <mergeCell ref="B163:G163"/>
    <mergeCell ref="B195:E195"/>
    <mergeCell ref="B202:E202"/>
    <mergeCell ref="B165:G165"/>
    <mergeCell ref="B166:G166"/>
    <mergeCell ref="B191:G191"/>
    <mergeCell ref="B233:C233"/>
    <mergeCell ref="B173:C173"/>
    <mergeCell ref="B177:C177"/>
    <mergeCell ref="B178:C178"/>
    <mergeCell ref="B179:C179"/>
    <mergeCell ref="B180:C180"/>
    <mergeCell ref="B181:C181"/>
    <mergeCell ref="B214:C214"/>
    <mergeCell ref="B218:C218"/>
    <mergeCell ref="B228:C228"/>
    <mergeCell ref="B229:C229"/>
    <mergeCell ref="B188:C188"/>
    <mergeCell ref="F218:G218"/>
    <mergeCell ref="B204:E204"/>
    <mergeCell ref="B206:E206"/>
    <mergeCell ref="B207:E207"/>
    <mergeCell ref="D218:E218"/>
    <mergeCell ref="D622:E622"/>
    <mergeCell ref="B355:C355"/>
    <mergeCell ref="B589:C589"/>
    <mergeCell ref="B590:C590"/>
    <mergeCell ref="B560:C560"/>
    <mergeCell ref="B561:C561"/>
    <mergeCell ref="B562:C562"/>
    <mergeCell ref="B564:C564"/>
    <mergeCell ref="B565:C565"/>
    <mergeCell ref="B566:C566"/>
    <mergeCell ref="B569:C569"/>
    <mergeCell ref="B567:C567"/>
    <mergeCell ref="B536:C536"/>
    <mergeCell ref="B537:C537"/>
    <mergeCell ref="B538:C538"/>
    <mergeCell ref="B540:C540"/>
    <mergeCell ref="B515:C515"/>
    <mergeCell ref="B614:C614"/>
    <mergeCell ref="B395:C395"/>
    <mergeCell ref="B579:C579"/>
    <mergeCell ref="B622:C622"/>
    <mergeCell ref="B586:C587"/>
    <mergeCell ref="B494:C494"/>
    <mergeCell ref="B513:C513"/>
    <mergeCell ref="D623:E623"/>
    <mergeCell ref="F622:H622"/>
    <mergeCell ref="F623:H623"/>
    <mergeCell ref="B455:D455"/>
    <mergeCell ref="B456:D456"/>
    <mergeCell ref="B594:C595"/>
    <mergeCell ref="B596:C596"/>
    <mergeCell ref="B597:C597"/>
    <mergeCell ref="B598:C598"/>
    <mergeCell ref="B604:C605"/>
    <mergeCell ref="B606:C606"/>
    <mergeCell ref="B607:C607"/>
    <mergeCell ref="B611:C612"/>
    <mergeCell ref="B575:C576"/>
    <mergeCell ref="B577:C577"/>
    <mergeCell ref="B613:C613"/>
    <mergeCell ref="B578:C578"/>
    <mergeCell ref="B580:C580"/>
    <mergeCell ref="B514:C514"/>
    <mergeCell ref="B485:C485"/>
    <mergeCell ref="B489:C490"/>
    <mergeCell ref="B495:C495"/>
    <mergeCell ref="B491:C491"/>
    <mergeCell ref="B493:C493"/>
    <mergeCell ref="B623:C623"/>
    <mergeCell ref="B588:C588"/>
    <mergeCell ref="B554:C554"/>
    <mergeCell ref="B555:C555"/>
    <mergeCell ref="B556:C556"/>
    <mergeCell ref="B557:C557"/>
    <mergeCell ref="B559:C559"/>
    <mergeCell ref="B552:C552"/>
    <mergeCell ref="B553:C553"/>
    <mergeCell ref="B558:C558"/>
    <mergeCell ref="B563:C563"/>
    <mergeCell ref="B547:C547"/>
    <mergeCell ref="B550:C550"/>
    <mergeCell ref="B551:C551"/>
    <mergeCell ref="B532:C532"/>
    <mergeCell ref="B484:C484"/>
    <mergeCell ref="B492:C492"/>
    <mergeCell ref="B382:C382"/>
    <mergeCell ref="B388:C388"/>
    <mergeCell ref="B389:C389"/>
    <mergeCell ref="B383:C383"/>
    <mergeCell ref="B429:C429"/>
    <mergeCell ref="B411:C411"/>
    <mergeCell ref="B412:C412"/>
    <mergeCell ref="B418:C418"/>
    <mergeCell ref="B419:C419"/>
    <mergeCell ref="B384:C384"/>
    <mergeCell ref="B402:C402"/>
    <mergeCell ref="B427:C427"/>
    <mergeCell ref="B428:C428"/>
    <mergeCell ref="B435:C435"/>
    <mergeCell ref="B436:C436"/>
    <mergeCell ref="B438:C438"/>
    <mergeCell ref="B439:C439"/>
    <mergeCell ref="B465:C465"/>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9:I19"/>
    <mergeCell ref="B30:I30"/>
    <mergeCell ref="B18:I18"/>
    <mergeCell ref="B26:F26"/>
    <mergeCell ref="B32:H32"/>
    <mergeCell ref="B39:I39"/>
    <mergeCell ref="B34:I34"/>
    <mergeCell ref="B46:D46"/>
    <mergeCell ref="B47:D47"/>
    <mergeCell ref="H191:J191"/>
    <mergeCell ref="B157:C157"/>
    <mergeCell ref="B159:C159"/>
    <mergeCell ref="B28:I28"/>
    <mergeCell ref="B24:I24"/>
    <mergeCell ref="B22:I22"/>
    <mergeCell ref="B59:C59"/>
    <mergeCell ref="B89:C89"/>
    <mergeCell ref="B99:D99"/>
    <mergeCell ref="B136:C136"/>
    <mergeCell ref="B137:C137"/>
    <mergeCell ref="B138:C138"/>
    <mergeCell ref="B154:C154"/>
    <mergeCell ref="B140:C140"/>
    <mergeCell ref="B141:C141"/>
    <mergeCell ref="B142:C142"/>
    <mergeCell ref="B143:C143"/>
    <mergeCell ref="B144:C144"/>
    <mergeCell ref="B90:C90"/>
    <mergeCell ref="B98:D98"/>
    <mergeCell ref="B70:C70"/>
    <mergeCell ref="B71:C71"/>
    <mergeCell ref="B97:D97"/>
    <mergeCell ref="B78:C78"/>
    <mergeCell ref="H197:J197"/>
    <mergeCell ref="B197:G197"/>
    <mergeCell ref="B60:C60"/>
    <mergeCell ref="B61:C61"/>
    <mergeCell ref="B62:C62"/>
    <mergeCell ref="B63:C63"/>
    <mergeCell ref="B64:C64"/>
    <mergeCell ref="B145:C145"/>
    <mergeCell ref="B153:C153"/>
    <mergeCell ref="B146:C146"/>
    <mergeCell ref="B148:C148"/>
    <mergeCell ref="B152:C152"/>
    <mergeCell ref="B149:C149"/>
    <mergeCell ref="B155:C155"/>
    <mergeCell ref="B65:C65"/>
    <mergeCell ref="B66:C66"/>
    <mergeCell ref="B67:C67"/>
    <mergeCell ref="B79:C79"/>
    <mergeCell ref="B110:C110"/>
    <mergeCell ref="B111:C111"/>
    <mergeCell ref="B113:C113"/>
    <mergeCell ref="B114:C114"/>
    <mergeCell ref="B115:C115"/>
    <mergeCell ref="B116:C116"/>
    <mergeCell ref="F651:I655"/>
    <mergeCell ref="B626:F626"/>
    <mergeCell ref="D586:E586"/>
    <mergeCell ref="D594:E594"/>
    <mergeCell ref="D611:E611"/>
    <mergeCell ref="B452:C452"/>
    <mergeCell ref="B453:C453"/>
    <mergeCell ref="B454:C454"/>
    <mergeCell ref="B460:C460"/>
    <mergeCell ref="B466:C466"/>
    <mergeCell ref="B467:C467"/>
    <mergeCell ref="B468:C468"/>
    <mergeCell ref="B469:C469"/>
    <mergeCell ref="B470:C470"/>
    <mergeCell ref="B474:C474"/>
    <mergeCell ref="B475:C475"/>
    <mergeCell ref="D604:E604"/>
    <mergeCell ref="D575:E575"/>
    <mergeCell ref="D529:E529"/>
    <mergeCell ref="D489:E489"/>
    <mergeCell ref="D520:E520"/>
    <mergeCell ref="D499:E499"/>
    <mergeCell ref="D508:E508"/>
    <mergeCell ref="D482:E482"/>
    <mergeCell ref="B230:C230"/>
    <mergeCell ref="B164:C164"/>
    <mergeCell ref="B167:C167"/>
    <mergeCell ref="B168:C168"/>
    <mergeCell ref="B210:G210"/>
    <mergeCell ref="B198:C198"/>
    <mergeCell ref="B199:C199"/>
    <mergeCell ref="B200:C200"/>
    <mergeCell ref="B201:C201"/>
    <mergeCell ref="B193:C193"/>
    <mergeCell ref="B169:C169"/>
    <mergeCell ref="B189:E189"/>
    <mergeCell ref="B212:C212"/>
    <mergeCell ref="B209:G209"/>
    <mergeCell ref="B172:C172"/>
    <mergeCell ref="B174:C174"/>
    <mergeCell ref="B175:C175"/>
    <mergeCell ref="B176:C176"/>
    <mergeCell ref="B248:C248"/>
    <mergeCell ref="B249:C249"/>
    <mergeCell ref="B250:C250"/>
    <mergeCell ref="B302:D302"/>
    <mergeCell ref="B303:D303"/>
    <mergeCell ref="B304:D304"/>
    <mergeCell ref="B305:D305"/>
    <mergeCell ref="B275:D275"/>
    <mergeCell ref="D444:D445"/>
    <mergeCell ref="B252:C252"/>
    <mergeCell ref="B281:D281"/>
    <mergeCell ref="B271:C271"/>
    <mergeCell ref="B272:C272"/>
    <mergeCell ref="B273:C273"/>
    <mergeCell ref="B309:C309"/>
    <mergeCell ref="B320:C320"/>
    <mergeCell ref="B321:C321"/>
    <mergeCell ref="B339:C339"/>
    <mergeCell ref="B340:C340"/>
    <mergeCell ref="B341:C341"/>
    <mergeCell ref="B323:C323"/>
    <mergeCell ref="B322:C322"/>
    <mergeCell ref="B313:C313"/>
    <mergeCell ref="B326:C327"/>
    <mergeCell ref="E444:E445"/>
    <mergeCell ref="B434:C434"/>
    <mergeCell ref="B426:C426"/>
    <mergeCell ref="B444:C445"/>
    <mergeCell ref="B349:C349"/>
    <mergeCell ref="B350:C350"/>
    <mergeCell ref="B328:C328"/>
    <mergeCell ref="B329:C329"/>
    <mergeCell ref="B331:C331"/>
    <mergeCell ref="B344:C344"/>
    <mergeCell ref="B363:C363"/>
    <mergeCell ref="B365:C365"/>
    <mergeCell ref="B371:C371"/>
    <mergeCell ref="B364:C364"/>
    <mergeCell ref="B425:C425"/>
    <mergeCell ref="B372:C372"/>
    <mergeCell ref="B437:C437"/>
    <mergeCell ref="B391:C391"/>
    <mergeCell ref="B409:C409"/>
    <mergeCell ref="B366:C366"/>
    <mergeCell ref="B370:C370"/>
    <mergeCell ref="B416:C416"/>
    <mergeCell ref="B417:C417"/>
    <mergeCell ref="B338:C338"/>
    <mergeCell ref="B246:C246"/>
    <mergeCell ref="B255:C255"/>
    <mergeCell ref="B253:C253"/>
    <mergeCell ref="B242:C242"/>
    <mergeCell ref="B231:C231"/>
    <mergeCell ref="B213:C213"/>
    <mergeCell ref="B6:I6"/>
    <mergeCell ref="B104:C104"/>
    <mergeCell ref="B105:C105"/>
    <mergeCell ref="B106:C106"/>
    <mergeCell ref="B69:C69"/>
    <mergeCell ref="B72:C72"/>
    <mergeCell ref="B73:C73"/>
    <mergeCell ref="B36:F36"/>
    <mergeCell ref="B45:D45"/>
    <mergeCell ref="B92:C92"/>
    <mergeCell ref="B93:C93"/>
    <mergeCell ref="B75:C75"/>
    <mergeCell ref="B76:C76"/>
    <mergeCell ref="B81:C81"/>
    <mergeCell ref="B85:C85"/>
    <mergeCell ref="B86:C86"/>
    <mergeCell ref="B87:C87"/>
    <mergeCell ref="B88:C88"/>
    <mergeCell ref="B80:C80"/>
    <mergeCell ref="B119:C119"/>
    <mergeCell ref="B120:C120"/>
    <mergeCell ref="B121:C121"/>
    <mergeCell ref="B122:C122"/>
    <mergeCell ref="B91:C91"/>
    <mergeCell ref="B103:C103"/>
    <mergeCell ref="B127:C127"/>
    <mergeCell ref="B433:C433"/>
    <mergeCell ref="B293:D293"/>
    <mergeCell ref="B211:C211"/>
    <mergeCell ref="B342:C342"/>
    <mergeCell ref="B343:C343"/>
    <mergeCell ref="B186:C186"/>
    <mergeCell ref="B187:C187"/>
    <mergeCell ref="B118:C118"/>
    <mergeCell ref="B117:C117"/>
    <mergeCell ref="B396:C396"/>
    <mergeCell ref="B397:C397"/>
    <mergeCell ref="B398:C398"/>
    <mergeCell ref="B390:C390"/>
    <mergeCell ref="B405:C405"/>
    <mergeCell ref="B373:C373"/>
    <mergeCell ref="B381:C381"/>
    <mergeCell ref="B135:C135"/>
    <mergeCell ref="B150:C150"/>
    <mergeCell ref="B139:C139"/>
    <mergeCell ref="B185:C185"/>
    <mergeCell ref="B170:C170"/>
    <mergeCell ref="B171:C171"/>
    <mergeCell ref="B194:C194"/>
    <mergeCell ref="B192:C192"/>
    <mergeCell ref="B12:F12"/>
    <mergeCell ref="B15:I15"/>
    <mergeCell ref="B58:C58"/>
    <mergeCell ref="B130:C130"/>
    <mergeCell ref="B133:C133"/>
    <mergeCell ref="B112:C112"/>
    <mergeCell ref="B126:C126"/>
    <mergeCell ref="B124:C124"/>
    <mergeCell ref="B125:C125"/>
    <mergeCell ref="B131:C131"/>
    <mergeCell ref="B132:C132"/>
    <mergeCell ref="B128:C128"/>
    <mergeCell ref="B129:C129"/>
    <mergeCell ref="B68:C68"/>
    <mergeCell ref="B77:C77"/>
    <mergeCell ref="B123:C123"/>
    <mergeCell ref="B134:C134"/>
    <mergeCell ref="B182:C182"/>
    <mergeCell ref="B183:C183"/>
    <mergeCell ref="B184:C184"/>
    <mergeCell ref="B264:C264"/>
    <mergeCell ref="B265:C265"/>
    <mergeCell ref="B266:C266"/>
    <mergeCell ref="B226:C226"/>
    <mergeCell ref="B227:C227"/>
    <mergeCell ref="B240:C240"/>
    <mergeCell ref="B241:C241"/>
    <mergeCell ref="B257:C257"/>
    <mergeCell ref="B232:C232"/>
    <mergeCell ref="B234:C234"/>
    <mergeCell ref="B243:C243"/>
    <mergeCell ref="B247:C247"/>
    <mergeCell ref="B235:C235"/>
    <mergeCell ref="B236:C236"/>
    <mergeCell ref="B237:C237"/>
    <mergeCell ref="B238:C238"/>
    <mergeCell ref="B244:C244"/>
    <mergeCell ref="B245:C245"/>
    <mergeCell ref="B251:C251"/>
    <mergeCell ref="B151:C151"/>
    <mergeCell ref="F444:G444"/>
    <mergeCell ref="B423:C423"/>
    <mergeCell ref="B430:C430"/>
    <mergeCell ref="B432:C432"/>
    <mergeCell ref="B256:C256"/>
    <mergeCell ref="B336:C337"/>
    <mergeCell ref="B282:D282"/>
    <mergeCell ref="D326:D327"/>
    <mergeCell ref="D307:I307"/>
    <mergeCell ref="B284:D284"/>
    <mergeCell ref="B285:D285"/>
    <mergeCell ref="B289:C289"/>
    <mergeCell ref="B290:C290"/>
    <mergeCell ref="B291:C291"/>
    <mergeCell ref="B292:D292"/>
    <mergeCell ref="B276:D276"/>
    <mergeCell ref="B280:D280"/>
    <mergeCell ref="B345:C345"/>
    <mergeCell ref="B431:C431"/>
    <mergeCell ref="B353:C353"/>
    <mergeCell ref="B312:C312"/>
    <mergeCell ref="B311:C311"/>
    <mergeCell ref="B310:C310"/>
    <mergeCell ref="B330:C330"/>
    <mergeCell ref="B476:C476"/>
    <mergeCell ref="B477:C477"/>
    <mergeCell ref="B482:C483"/>
    <mergeCell ref="B464:C464"/>
    <mergeCell ref="B375:C375"/>
    <mergeCell ref="B376:C376"/>
    <mergeCell ref="B348:C348"/>
    <mergeCell ref="B346:C346"/>
    <mergeCell ref="B347:C347"/>
    <mergeCell ref="B360:C360"/>
    <mergeCell ref="B361:C361"/>
    <mergeCell ref="B362:C362"/>
    <mergeCell ref="B352:C352"/>
    <mergeCell ref="B351:C351"/>
    <mergeCell ref="B447:C447"/>
    <mergeCell ref="B424:C424"/>
    <mergeCell ref="B463:C463"/>
    <mergeCell ref="B446:C446"/>
    <mergeCell ref="B461:C461"/>
    <mergeCell ref="B462:C462"/>
    <mergeCell ref="B404:C404"/>
    <mergeCell ref="B410:C410"/>
    <mergeCell ref="B403:C403"/>
  </mergeCells>
  <pageMargins left="0.70866141732283472" right="0.70866141732283472" top="0.74803149606299213" bottom="0.74803149606299213" header="0.31496062992125984" footer="0.31496062992125984"/>
  <pageSetup paperSize="9" scale="60" orientation="landscape" r:id="rId1"/>
  <ignoredErrors>
    <ignoredError sqref="D355:E355 D598:E598 D590:E590 D495:E495 D516:E516 E569 D525:E525" formulaRange="1"/>
    <ignoredError sqref="G87:G90 G72:G80 G92 I305 G322 G57:G71 D578"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e1wXjHaDrtpudjtTQAPFi6RxK1Kf1VZ2Q1Lj64ayAk4=</DigestValue>
    </Reference>
    <Reference Type="http://www.w3.org/2000/09/xmldsig#Object" URI="#idOfficeObject">
      <DigestMethod Algorithm="http://www.w3.org/2001/04/xmlenc#sha256"/>
      <DigestValue>MS9Fbi/Y3/A8le93vwDLPSFW33HfHUH4AttiP6riT58=</DigestValue>
    </Reference>
    <Reference Type="http://uri.etsi.org/01903#SignedProperties" URI="#idSignedProperties">
      <Transforms>
        <Transform Algorithm="http://www.w3.org/TR/2001/REC-xml-c14n-20010315"/>
      </Transforms>
      <DigestMethod Algorithm="http://www.w3.org/2001/04/xmlenc#sha256"/>
      <DigestValue>65Gh0AxZVoizFCbkeB9RF+8KsIxYLvVabMh//65q29I=</DigestValue>
    </Reference>
    <Reference Type="http://www.w3.org/2000/09/xmldsig#Object" URI="#idValidSigLnImg">
      <DigestMethod Algorithm="http://www.w3.org/2001/04/xmlenc#sha256"/>
      <DigestValue>ytagR31eie7j8v4Tm+LnAgGw/tBRktVIKKBYs10oyKI=</DigestValue>
    </Reference>
    <Reference Type="http://www.w3.org/2000/09/xmldsig#Object" URI="#idInvalidSigLnImg">
      <DigestMethod Algorithm="http://www.w3.org/2001/04/xmlenc#sha256"/>
      <DigestValue>KbKadZlM/yadkr1FnI74ecP4hLFIlANaRau05EqoLis=</DigestValue>
    </Reference>
  </SignedInfo>
  <SignatureValue>L/BRNIz0ETf993PciCkE8Vxd4cHCAaldL/ZS0jDCXnV0hr8pVpwo9Xu1mZdN6UmXjFRIJDvY1SNJ
0cnvuw48hzhyvD4V+nMa6BjqEPpc/z1rVbpqx3CRh1Xj32v4eGpvj0315wQnB35vRBB0TIfmeKmx
SXYspXhpKXiGFLA9+QgjwgsIiQcOK5baGLPuGVWfE1oZq7CWzKl6R77oKGynWzj1ptQNUKFWgTcl
JDy8pEXLOcAzQQV3SWXVtXsBCSgc5eQ8sR9HvEuKUseis3CSijFSx9DZyPM2KfWO3J0+tT8eE05N
NmbtBiBgbcY/C5LMYgndW9qFoVp5nsKSIyU0uQ==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2023-08-09T15:21:47Z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2023-08-09T15:21:47Z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4bQ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HJn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96QyHMOfd8wBXv4Un6UJ5gAdT27WypMuT4XO+giUxHg=</DigestValue>
    </Reference>
    <Reference Type="http://www.w3.org/2000/09/xmldsig#Object" URI="#idOfficeObject">
      <DigestMethod Algorithm="http://www.w3.org/2001/04/xmlenc#sha256"/>
      <DigestValue>IlChsHe6rekh45Q13TcIWnZyUxyltgMWLF8cvYTC1TE=</DigestValue>
    </Reference>
    <Reference Type="http://uri.etsi.org/01903#SignedProperties" URI="#idSignedProperties">
      <Transforms>
        <Transform Algorithm="http://www.w3.org/TR/2001/REC-xml-c14n-20010315"/>
      </Transforms>
      <DigestMethod Algorithm="http://www.w3.org/2001/04/xmlenc#sha256"/>
      <DigestValue>fOiLjb7qqTRdy1f5aXRWVMEMHTZISOoqmiVJ9ct9ek8=</DigestValue>
    </Reference>
    <Reference Type="http://www.w3.org/2000/09/xmldsig#Object" URI="#idValidSigLnImg">
      <DigestMethod Algorithm="http://www.w3.org/2001/04/xmlenc#sha256"/>
      <DigestValue>c3BJsZUHHHBPuTh3O0aqyr6Qbmh53QhxYn8jwsi1yN8=</DigestValue>
    </Reference>
    <Reference Type="http://www.w3.org/2000/09/xmldsig#Object" URI="#idInvalidSigLnImg">
      <DigestMethod Algorithm="http://www.w3.org/2001/04/xmlenc#sha256"/>
      <DigestValue>KbKadZlM/yadkr1FnI74ecP4hLFIlANaRau05EqoLis=</DigestValue>
    </Reference>
  </SignedInfo>
  <SignatureValue>pPBeXdmu+FHbrn/Gwl/O/u/hEwNIBOKKS0JP9jS4pTrc/nJLjurANYn3vydX03S8wo6bhh+TG+Kc
QHcbB2lpvL/NsW183ZeTUyLqFCVYuMqMtViIL6JGZqJ7zzAjY4BpymoHzEx18lOGy/YWl5/ytYDQ
uXN7Ys6KHVEkf8/Us6iPYhDyrr8iVYQ0Rtyc3nA34INhxqZ4DZP28z1c6yHTv4ePSADdy13CKKvr
GlfCQlI+MQSUqU2IplrRapZP9s0G0iMHqpxdTgP3K+X+VRh0CkmkAwQG5VAqTqMB3sFo6Um2nWYB
gZJfzHm8BkGrGoiOwwLi6wWjH2dio2pRlZO+bQ==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2023-08-09T15:22:03Z</mdssi:Value>
        </mdssi:SignatureTime>
      </SignatureProperty>
    </SignatureProperties>
  </Object>
  <Object Id="idOfficeObject">
    <SignatureProperties>
      <SignatureProperty Id="idOfficeV1Details" Target="#idPackageSignature">
        <SignatureInfoV1 xmlns="http://schemas.microsoft.com/office/2006/digsig">
          <SetupID>{F55899BB-C079-4FAE-B276-467A7B04DE72}</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2023-08-09T15:22:03Z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df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HJn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e3yT5wYfjeaFzeBNhTSolTO2gOMFjZ2KdOKgCcg3/Vg=</DigestValue>
    </Reference>
    <Reference Type="http://www.w3.org/2000/09/xmldsig#Object" URI="#idOfficeObject">
      <DigestMethod Algorithm="http://www.w3.org/2001/04/xmlenc#sha256"/>
      <DigestValue>fO/ImA7uPp4royexSf6KERGTI/ApA3V25ttsfbneXVc=</DigestValue>
    </Reference>
    <Reference Type="http://uri.etsi.org/01903#SignedProperties" URI="#idSignedProperties">
      <Transforms>
        <Transform Algorithm="http://www.w3.org/TR/2001/REC-xml-c14n-20010315"/>
      </Transforms>
      <DigestMethod Algorithm="http://www.w3.org/2001/04/xmlenc#sha256"/>
      <DigestValue>fgcLh2CCamgeaKGq0uVgaq30zEspXVDKoEHemzXpbyU=</DigestValue>
    </Reference>
    <Reference Type="http://www.w3.org/2000/09/xmldsig#Object" URI="#idValidSigLnImg">
      <DigestMethod Algorithm="http://www.w3.org/2001/04/xmlenc#sha256"/>
      <DigestValue>c3BJsZUHHHBPuTh3O0aqyr6Qbmh53QhxYn8jwsi1yN8=</DigestValue>
    </Reference>
    <Reference Type="http://www.w3.org/2000/09/xmldsig#Object" URI="#idInvalidSigLnImg">
      <DigestMethod Algorithm="http://www.w3.org/2001/04/xmlenc#sha256"/>
      <DigestValue>KbKadZlM/yadkr1FnI74ecP4hLFIlANaRau05EqoLis=</DigestValue>
    </Reference>
  </SignedInfo>
  <SignatureValue>pTBonRZupP3q6KcIFA526SwCicMHc5Ulx3gqAL7OppM6JsxhGyc1r6LwnLGAlEkeZ4BcP//8nlrb
PT0ZzRFS5iQEG8Tgbefz6OttZLHRUQT4TSjtvCpXLiFcNuv3Ley5NY4/kSX30dcRLeYjDzxYXlg9
sH/qoI1rHEDTiS7zTAW1lsZvnCfsmwHupQ9F5ct0fcy31NB0QQDSBGzapjB9mYYaIHdFL4t4NA8C
ioJOxN44/TrJO7hyp4VzQ2kDnXwV0oJKCN9yRPs8fOLskW4ZjOygRMWqiFMJ+Rt6j5yxTLIN3GMY
f0ZfL6hrzNh0wjt4nv0Dtc14rvEgV6b/wWuZHA==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2023-08-09T15:22:15Z</mdssi:Value>
        </mdssi:SignatureTime>
      </SignatureProperty>
    </SignatureProperties>
  </Object>
  <Object Id="idOfficeObject">
    <SignatureProperties>
      <SignatureProperty Id="idOfficeV1Details" Target="#idPackageSignature">
        <SignatureInfoV1 xmlns="http://schemas.microsoft.com/office/2006/digsig">
          <SetupID>{07B9F744-98D4-4DB1-8F9F-5A3DF643D53D}</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2023-08-09T15:22:15Z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df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HJn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rd3SaH5tgihzddnW+1qdRgIheo0aRVSDue/GgotruKg=</DigestValue>
    </Reference>
    <Reference Type="http://www.w3.org/2000/09/xmldsig#Object" URI="#idOfficeObject">
      <DigestMethod Algorithm="http://www.w3.org/2001/04/xmlenc#sha256"/>
      <DigestValue>AD19smJjrVr4C3zZFsRlnce79V10ckzXpoO91Dm54K4=</DigestValue>
    </Reference>
    <Reference Type="http://uri.etsi.org/01903#SignedProperties" URI="#idSignedProperties">
      <Transforms>
        <Transform Algorithm="http://www.w3.org/TR/2001/REC-xml-c14n-20010315"/>
      </Transforms>
      <DigestMethod Algorithm="http://www.w3.org/2001/04/xmlenc#sha256"/>
      <DigestValue>UP4mHNXiMyXCQ9DRBKJaF1d0BPSsTNF9Hx6KYFCy4Uw=</DigestValue>
    </Reference>
    <Reference Type="http://www.w3.org/2000/09/xmldsig#Object" URI="#idValidSigLnImg">
      <DigestMethod Algorithm="http://www.w3.org/2001/04/xmlenc#sha256"/>
      <DigestValue>P8C8FmqtINcNeloJioMPpyYgi+7E1DF20TyDd1MB2nI=</DigestValue>
    </Reference>
    <Reference Type="http://www.w3.org/2000/09/xmldsig#Object" URI="#idInvalidSigLnImg">
      <DigestMethod Algorithm="http://www.w3.org/2001/04/xmlenc#sha256"/>
      <DigestValue>KbKadZlM/yadkr1FnI74ecP4hLFIlANaRau05EqoLis=</DigestValue>
    </Reference>
  </SignedInfo>
  <SignatureValue>ia2pOfS2ZVQfVQ6mcvw2ieP6zjfVnHNn71mT3gQ6gfs0GPQ52qDLJFH/do3SXQYqE499S0tgYYRd
dBrpNZAUIAUZDcVcthCEjtgRci3K46xRzM7VInhwCguuB6mHyZcX5apjNcPtmxnldlMxwRznpM8a
wbCjpaQwzMXtMuhc/mhzjstLh9xFhDYiNj+8ShWYuRf0Gg7BjVw4kNZvpSzVepytwIBNNitaQyN6
QRKtaqJVEta8KWj+c808LwdRFsiDw1KYJnFLYayqVS2QossF1KTMCqeWqlCqZFm3aJjgC4rHuOfP
XYQ5lapXDa2aJWtJRJ2CvCrBQ3BReXkJxCsWlw==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2023-08-09T15:22:24Z</mdssi:Value>
        </mdssi:SignatureTime>
      </SignatureProperty>
    </SignatureProperties>
  </Object>
  <Object Id="idOfficeObject">
    <SignatureProperties>
      <SignatureProperty Id="idOfficeV1Details" Target="#idPackageSignature">
        <SignatureInfoV1 xmlns="http://schemas.microsoft.com/office/2006/digsig">
          <SetupID>{83BB6AC7-3C9E-422E-BC9F-425B335D4F1D}</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2023-08-09T15:22:24Z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CAPw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gfarfcjI1eJsddGEezUfVMma0e7cCD7klISzkAQBw1Y=</DigestValue>
    </Reference>
    <Reference Type="http://www.w3.org/2000/09/xmldsig#Object" URI="#idOfficeObject">
      <DigestMethod Algorithm="http://www.w3.org/2001/04/xmlenc#sha256"/>
      <DigestValue>WXBuhwlVoWJNSye/14u3GT9j5TtA899FShNIfzGEB80=</DigestValue>
    </Reference>
    <Reference Type="http://uri.etsi.org/01903#SignedProperties" URI="#idSignedProperties">
      <Transforms>
        <Transform Algorithm="http://www.w3.org/TR/2001/REC-xml-c14n-20010315"/>
      </Transforms>
      <DigestMethod Algorithm="http://www.w3.org/2001/04/xmlenc#sha256"/>
      <DigestValue>2kT0AJBwlMmyx/ht7cV8kQCmfOLQ2rvtll17MLMKwdU=</DigestValue>
    </Reference>
    <Reference Type="http://www.w3.org/2000/09/xmldsig#Object" URI="#idValidSigLnImg">
      <DigestMethod Algorithm="http://www.w3.org/2001/04/xmlenc#sha256"/>
      <DigestValue>P8C8FmqtINcNeloJioMPpyYgi+7E1DF20TyDd1MB2nI=</DigestValue>
    </Reference>
    <Reference Type="http://www.w3.org/2000/09/xmldsig#Object" URI="#idInvalidSigLnImg">
      <DigestMethod Algorithm="http://www.w3.org/2001/04/xmlenc#sha256"/>
      <DigestValue>KbKadZlM/yadkr1FnI74ecP4hLFIlANaRau05EqoLis=</DigestValue>
    </Reference>
  </SignedInfo>
  <SignatureValue>hqP2kBUTUKmuuLP8PbmY79Rdte9SoMr2kCRLUrK1fW28efGqR1U4Pj1Os3bFj1dAm0OScACvZ+T+
btF5HGRqWdM444A1OQ4NJUVjInVJ/a3xYCSPL82Xb2iLu8unnNaX9aNSUT4s5VCIOGJGZzVhGQXx
HhZgscldx4+qVsOw1HDQnltQu+/xHCjZMAzxnmRYTW7+52XvizPMYkTYMts38p891fOxjEsE3uoI
ylHr6RHsQXr7r+z/heYww+P3OV5cNuBhnfLLL3A5FHmGgz4Rlrg/5jCqqK2DooKkrg+Q7ZnK/nMc
MFYF9OiY6LTslPGf9aoHnywAqNAljcB7LBoYUw==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2023-08-09T15:22:33Z</mdssi:Value>
        </mdssi:SignatureTime>
      </SignatureProperty>
    </SignatureProperties>
  </Object>
  <Object Id="idOfficeObject">
    <SignatureProperties>
      <SignatureProperty Id="idOfficeV1Details" Target="#idPackageSignature">
        <SignatureInfoV1 xmlns="http://schemas.microsoft.com/office/2006/digsig">
          <SetupID>{385E51C8-BF6B-47C0-9063-A01611587CB4}</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2023-08-09T15:22:33Z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CAPw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GRlq4AIvr5/AeNfiKAbg/EagaZtQnIAbh9EIYBiVHME=</DigestValue>
    </Reference>
    <Reference Type="http://www.w3.org/2000/09/xmldsig#Object" URI="#idOfficeObject">
      <DigestMethod Algorithm="http://www.w3.org/2001/04/xmlenc#sha256"/>
      <DigestValue>SJtyEDaaklZybN0OKELMFsDfUVGJXjFhyyqSOTLbR3c=</DigestValue>
    </Reference>
    <Reference Type="http://uri.etsi.org/01903#SignedProperties" URI="#idSignedProperties">
      <Transforms>
        <Transform Algorithm="http://www.w3.org/TR/2001/REC-xml-c14n-20010315"/>
      </Transforms>
      <DigestMethod Algorithm="http://www.w3.org/2001/04/xmlenc#sha256"/>
      <DigestValue>waUfvCcnNDb3anJaLRyA9hOELJj6DeOmHImLU9a3hNI=</DigestValue>
    </Reference>
    <Reference Type="http://www.w3.org/2000/09/xmldsig#Object" URI="#idValidSigLnImg">
      <DigestMethod Algorithm="http://www.w3.org/2001/04/xmlenc#sha256"/>
      <DigestValue>P8C8FmqtINcNeloJioMPpyYgi+7E1DF20TyDd1MB2nI=</DigestValue>
    </Reference>
    <Reference Type="http://www.w3.org/2000/09/xmldsig#Object" URI="#idInvalidSigLnImg">
      <DigestMethod Algorithm="http://www.w3.org/2001/04/xmlenc#sha256"/>
      <DigestValue>KbKadZlM/yadkr1FnI74ecP4hLFIlANaRau05EqoLis=</DigestValue>
    </Reference>
  </SignedInfo>
  <SignatureValue>NUgn41lUwV0VphDkBAH71u97gzRXluBbeAUr729sNxwkW+wGDVxW7JiZ8zn/5nc8bp9ITnyK5Xqu
+8ft+ZI8680GZIn6lvVLvZxRTK5PSCrpxTzDp15QVIOORSmuOLSk7BtmfrEANsQV7sW8yKTy31W/
L/A15Yvjln66O1h99egNyy8EAnqSLPsnYqlE4aVFpuX/C2GTuBbcTRsw6tOeF5PmlyhrEFr10moW
KwqOrkenyWIHwHUeDIUwRQ8hEX3DjlrW5Am0ksvEn38qkzv9nnUeiuS0Ih2R8dT0b8Y0GSO13qrA
99SVDfdxhCXKiInupYzv9ThVQ80GLpLrX8l/kg==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2023-08-09T15:22:44Z</mdssi:Value>
        </mdssi:SignatureTime>
      </SignatureProperty>
    </SignatureProperties>
  </Object>
  <Object Id="idOfficeObject">
    <SignatureProperties>
      <SignatureProperty Id="idOfficeV1Details" Target="#idPackageSignature">
        <SignatureInfoV1 xmlns="http://schemas.microsoft.com/office/2006/digsig">
          <SetupID>{8FF3C0E7-A5B7-47E7-891F-E65DBB20DD67}</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2023-08-09T15:22:44Z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CAPw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WKQIGsargxVEzZi/M/u7gDpJ4HnM4OboTUMFmfB3TCc=</DigestValue>
    </Reference>
    <Reference Type="http://www.w3.org/2000/09/xmldsig#Object" URI="#idOfficeObject">
      <DigestMethod Algorithm="http://www.w3.org/2001/04/xmlenc#sha256"/>
      <DigestValue>LR8B0ijDw2tLx1c+fPOSjrl4XKwZ+n1smgsD5F3+5jw=</DigestValue>
    </Reference>
    <Reference Type="http://uri.etsi.org/01903#SignedProperties" URI="#idSignedProperties">
      <Transforms>
        <Transform Algorithm="http://www.w3.org/TR/2001/REC-xml-c14n-20010315"/>
      </Transforms>
      <DigestMethod Algorithm="http://www.w3.org/2001/04/xmlenc#sha256"/>
      <DigestValue>xwpmSx+SH7ukUBUa8t4ZpdGj+/TC2TfFsEMYbRVJAAY=</DigestValue>
    </Reference>
    <Reference Type="http://www.w3.org/2000/09/xmldsig#Object" URI="#idValidSigLnImg">
      <DigestMethod Algorithm="http://www.w3.org/2001/04/xmlenc#sha256"/>
      <DigestValue>5ChsHJ35epPwmGTFu0NNT8hvBOL8G+tl2HRcGUUrIvE=</DigestValue>
    </Reference>
    <Reference Type="http://www.w3.org/2000/09/xmldsig#Object" URI="#idInvalidSigLnImg">
      <DigestMethod Algorithm="http://www.w3.org/2001/04/xmlenc#sha256"/>
      <DigestValue>hvPRBPAHv31Njmz95+ppGtYN3mOAdZh/ZP89EX6lqDI=</DigestValue>
    </Reference>
  </SignedInfo>
  <SignatureValue>rEASYwHw7UG0HBVnBxhZt2SrifxxYMsC1+0Hq6owTXdL0FRip5HgqUCii0e5lpXXJQmIakbaJEWp
fgFYTPnGVselpMU6MBr+OcYd5iCHWgf+D94m9rL6s/GRjKipj3PVNil/Kyuw5RmjgNtkWEIimlNW
WgCAdGeikz1cfhMyj13r3kWXpeUMt/mqWpC/uTCGaa0lmSC+alP4Wv6WyukBwjvVnJ21V9Y3EBiq
tTIsaFkAuXFWg76xzApE2LrwUoDLSaAUpdgHTp7j5RCdUEAO1r0qzFaV9ivt43cdcnYO5/2TB2Ch
aYr9DuADnQPVnyrr+Udb+hrQ4qRM5QuI6ZNT3Q==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2023-08-09T19:40:39Z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2023-08-09T19:40:39Z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B3d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B4bQ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P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Fi+3JH2nYDgzuI6DurFEPP4wQ1YKMYlyESol1OaDS4s=</DigestValue>
    </Reference>
    <Reference Type="http://www.w3.org/2000/09/xmldsig#Object" URI="#idOfficeObject">
      <DigestMethod Algorithm="http://www.w3.org/2001/04/xmlenc#sha256"/>
      <DigestValue>fnZQcH93kVktJwvxue0Hwihaq/SusFL8sBLFsj5xOmc=</DigestValue>
    </Reference>
    <Reference Type="http://uri.etsi.org/01903#SignedProperties" URI="#idSignedProperties">
      <Transforms>
        <Transform Algorithm="http://www.w3.org/TR/2001/REC-xml-c14n-20010315"/>
      </Transforms>
      <DigestMethod Algorithm="http://www.w3.org/2001/04/xmlenc#sha256"/>
      <DigestValue>yT6GRJ9qzwHi2Dz4dPn8qsmw/7gkBl1HUh68THjeh60=</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ueAFKQwT1AH3nzBmAOpSpD52Y4QQ1qfWTOuyMnFzGb29Y315kgmyksTpNQgQWgRb0kDu3lrlkl1B
sHYk5OBe8/J1E4EoDFxIA0gSAPWuxHtot61TZjFP4YgpptuiCDBiGdpOrd5tiBmU8G6YOpTDFPH6
7HmvUnW6NcSnLUoP9LIrJ/hHacqyib95nNJPI4f9W33WDYD0JWH/obITVy0sEs39ghruk4SbLIXY
n28JwUZGAvGDomLJfEXeuSXek8/fX0KOPtTN9ZJWQgaPxV6LK+hFFk/dkADseci2wPCfDxhmrCSv
FS8ifPkIqpNe4I/qCdTxO9muROutFL0z4Pxh7Q==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2023-08-09T19:41:16Z</mdssi:Value>
        </mdssi:SignatureTime>
      </SignatureProperty>
    </SignatureProperties>
  </Object>
  <Object Id="idOfficeObject">
    <SignatureProperties>
      <SignatureProperty Id="idOfficeV1Details" Target="#idPackageSignature">
        <SignatureInfoV1 xmlns="http://schemas.microsoft.com/office/2006/digsig">
          <SetupID>{AC1CF02C-5B13-49FB-85B6-8B08E8AF375E}</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2023-08-09T19:41:16Z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rcdXae7O6tJHGLGEl5rlZcQtLDZT1nQZEGCYf2syO3s=</DigestValue>
    </Reference>
    <Reference Type="http://www.w3.org/2000/09/xmldsig#Object" URI="#idOfficeObject">
      <DigestMethod Algorithm="http://www.w3.org/2001/04/xmlenc#sha256"/>
      <DigestValue>VaC8FsteL6a78rudYrOgzm7ZpznCOuk2iDe6ZFqhID8=</DigestValue>
    </Reference>
    <Reference Type="http://uri.etsi.org/01903#SignedProperties" URI="#idSignedProperties">
      <Transforms>
        <Transform Algorithm="http://www.w3.org/TR/2001/REC-xml-c14n-20010315"/>
      </Transforms>
      <DigestMethod Algorithm="http://www.w3.org/2001/04/xmlenc#sha256"/>
      <DigestValue>uHHB1TotFYsaA2FV56TGPvK56YqMuoh8f7Y6pJJMsgY=</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Li9f7igBVSATlYKZR8aFrsjwKCGZmiku9/9jA63HQ3Kw/8Q68fhfiNv1oEoXNzE+plyU5XjqQXxC
7jdra1hnHibJtLH4IFHbwJNbjNN3c608pvuFUE/RAnka0q2RhBekg3e6d20nB5U6IKBT6vjK96Ef
blZEOzBpFHJbpNW+0a/tnynQ5oL78B0mAjLiKwHTxuGe6CEHtd2/ZMqYMsAIlPnR6trXZf6B68YV
MYyUmQqhwOdPdBzUK1QFZhme30nkveFJ8d23E5IIbd22He2tP3Xps6AeA+p/hZiExSZ6UAAopF2A
MbJvF0H5b6iqmfMI/efRlOj67jmLwgx3jTO5Zw==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2023-08-09T19:41:33Z</mdssi:Value>
        </mdssi:SignatureTime>
      </SignatureProperty>
    </SignatureProperties>
  </Object>
  <Object Id="idOfficeObject">
    <SignatureProperties>
      <SignatureProperty Id="idOfficeV1Details" Target="#idPackageSignature">
        <SignatureInfoV1 xmlns="http://schemas.microsoft.com/office/2006/digsig">
          <SetupID>{C98BD839-14B6-42D8-BE56-1CC8F7D5FAF7}</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2023-08-09T19:41:33Z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NKtq05+3jh9mWibY1pmGbRYqfq+8n20ewmrUTaNUtuM=</DigestValue>
    </Reference>
    <Reference Type="http://www.w3.org/2000/09/xmldsig#Object" URI="#idOfficeObject">
      <DigestMethod Algorithm="http://www.w3.org/2001/04/xmlenc#sha256"/>
      <DigestValue>VJJjnGaHETeDQruJ41RNsgM968eFf2/CwGFdZlAHvzw=</DigestValue>
    </Reference>
    <Reference Type="http://uri.etsi.org/01903#SignedProperties" URI="#idSignedProperties">
      <Transforms>
        <Transform Algorithm="http://www.w3.org/TR/2001/REC-xml-c14n-20010315"/>
      </Transforms>
      <DigestMethod Algorithm="http://www.w3.org/2001/04/xmlenc#sha256"/>
      <DigestValue>Fs1L7L7JtaY5/LhcMES2HdhxWeB4nWKXiK1JHBisAAQ=</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eeH1blqLUXmXtXjRO3SA0n/HKN3EMOdmYJebwXBF0Iro9DhdsoiEQwxdNBCedBXMMJ17MgpCTFfr
BHckVWg9XbyUEwDqefd//brc5Gl5klh9eDVxwG9cQqUEm2Y2SKyel61QVwfBZxSqGmyHm6S2xKen
8llVo3gs96Qlmq4FzHHd1nSrsQWIOqpNYSVRU+5Y7MOrjrdBi92O4DqiyyCxoMXO0RkwSFIyh6eB
1YbsoqLUtvBDESQP12MeIzCJ3mLUPOETJtZgGtFRosQUcFnfHrdIgqc7pI3e9i+tE2z+LYvkmhCq
/DUxsYzSc8NYp2+MER5PAvrSMkGj/dvZrVQp1Q==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2023-08-09T19:42:15Z</mdssi:Value>
        </mdssi:SignatureTime>
      </SignatureProperty>
    </SignatureProperties>
  </Object>
  <Object Id="idOfficeObject">
    <SignatureProperties>
      <SignatureProperty Id="idOfficeV1Details" Target="#idPackageSignature">
        <SignatureInfoV1 xmlns="http://schemas.microsoft.com/office/2006/digsig">
          <SetupID>{072E49EC-0973-4BA5-A9C6-19E81818C318}</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2023-08-09T19:42:15Z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gRTpweTUMaP/Won4+ZhqjeEOrKUfwfUrlZilQUiWUXY=</DigestValue>
    </Reference>
    <Reference Type="http://www.w3.org/2000/09/xmldsig#Object" URI="#idOfficeObject">
      <DigestMethod Algorithm="http://www.w3.org/2001/04/xmlenc#sha256"/>
      <DigestValue>X1mnhzir98Sm7fvqGI5C6Nr0ZUZZFNvStgaxUB3YNjg=</DigestValue>
    </Reference>
    <Reference Type="http://uri.etsi.org/01903#SignedProperties" URI="#idSignedProperties">
      <Transforms>
        <Transform Algorithm="http://www.w3.org/TR/2001/REC-xml-c14n-20010315"/>
      </Transforms>
      <DigestMethod Algorithm="http://www.w3.org/2001/04/xmlenc#sha256"/>
      <DigestValue>gNSzwxVh7bGjy+poce0AeFOSg2E0STAVC/kE6pj1GA4=</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ByDegQUZTDb51qXS0iFms2e85Te/4kLky0FZ+0U2C19C/Yk+CB1RWO9HSgFCazdM+PV7r3bCpa8t
NUDc2dwR2pbetdieEL08BxWEgeC8Z4BrWvskkzwgDTy6FR4PAz6Lq7MaOqOA7UQ/trKcNZIP3RdT
tDVcpaB2HhbZdXM25PjaTHFfE30AQ5RJv+ClaBVWCfA9TGVtgJ4q/TzrF1IOz1ipYttMgMh3+Zmi
54pGS5dFv9WoqSm7Qzz/Idmx5RAxWXY5DjNO9NnJB++LNCCSFDBgdnw33pIKh5tQTKDGapd0yyqK
YtyKBedYRlpax3VToJr3rMfGWolrcjkF53be8g==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2023-08-09T19:42:28Z</mdssi:Value>
        </mdssi:SignatureTime>
      </SignatureProperty>
    </SignatureProperties>
  </Object>
  <Object Id="idOfficeObject">
    <SignatureProperties>
      <SignatureProperty Id="idOfficeV1Details" Target="#idPackageSignature">
        <SignatureInfoV1 xmlns="http://schemas.microsoft.com/office/2006/digsig">
          <SetupID>{AD6AFC8A-B42B-4C11-9B76-799480F8A979}</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2023-08-09T19:42:28Z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dp/Xi8hxvMsToD1es0ba/MItBJC9LljGIlo38mOCS2g=</DigestValue>
    </Reference>
    <Reference Type="http://www.w3.org/2000/09/xmldsig#Object" URI="#idOfficeObject">
      <DigestMethod Algorithm="http://www.w3.org/2001/04/xmlenc#sha256"/>
      <DigestValue>c+CsoHpOZv8CSx0vpV6WUuj9ihitcPHSbsuQtbmjHug=</DigestValue>
    </Reference>
    <Reference Type="http://uri.etsi.org/01903#SignedProperties" URI="#idSignedProperties">
      <Transforms>
        <Transform Algorithm="http://www.w3.org/TR/2001/REC-xml-c14n-20010315"/>
      </Transforms>
      <DigestMethod Algorithm="http://www.w3.org/2001/04/xmlenc#sha256"/>
      <DigestValue>e0UZKLnAP005wx/G3ril0lqHgtmcqEW4YxzMMono9G0=</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Ah1omX1ai6OJwWVkzITMOPgq29Ru9oS48FseA0a6whahCa0Txn18XZjv0LAiUh9LvySsv95DIAQz
YRwFQoyrqVsfntZYf++SqzPLeELgEeYO2EOul5fIhjQ5y8PcZFDML9rSb+G8PwAHAUb9R9nIi01+
BFDT9YomnA9q/PzBLdAwn3XZglrnJMF++Cbq/KmmOhbQ5w1PKPoL53K+LhgV7w0gEXTb41I4GT/G
SKEcL5vitW6bfSV+3y3751scXP7R2Y3VuI2g3jU/HxgRez8Dnz+603i2uEXytmORy0H3nyOc7LgY
17PCaEHmdFSWQAFUkkWr9J6I9VUib7gucW1ABw==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J7wp16MJ2hvPI//GZwMe+CL5U94x3WIilI72oGst/vo=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BG2c3ml0w7MVAEJKJnjW+UQGFmkloiLdHWkXdA8gTvM=</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+aNESsqLsnT9U/xWZw5tAhwmscZXDLRyvlXn3FGwyFY=</DigestValue>
      </Reference>
      <Reference URI="/xl/drawings/vmlDrawing1.vml?ContentType=application/vnd.openxmlformats-officedocument.vmlDrawing">
        <DigestMethod Algorithm="http://www.w3.org/2001/04/xmlenc#sha256"/>
        <DigestValue>XoHDrTIKs3qs7YrPw2H1wvedbaiPWyxW3dLe1LwVeWk=</DigestValue>
      </Reference>
      <Reference URI="/xl/drawings/vmlDrawing2.vml?ContentType=application/vnd.openxmlformats-officedocument.vmlDrawing">
        <DigestMethod Algorithm="http://www.w3.org/2001/04/xmlenc#sha256"/>
        <DigestValue>+89Vv7ku0Fag/lczoJOgkgbWPy81L1Xw5ZnhdgB1uC4=</DigestValue>
      </Reference>
      <Reference URI="/xl/drawings/vmlDrawing3.vml?ContentType=application/vnd.openxmlformats-officedocument.vmlDrawing">
        <DigestMethod Algorithm="http://www.w3.org/2001/04/xmlenc#sha256"/>
        <DigestValue>crOE3VtPjWXmzZ/1NYCOwt9zh3Joc+aXHKoCAH9fw/M=</DigestValue>
      </Reference>
      <Reference URI="/xl/drawings/vmlDrawing4.vml?ContentType=application/vnd.openxmlformats-officedocument.vmlDrawing">
        <DigestMethod Algorithm="http://www.w3.org/2001/04/xmlenc#sha256"/>
        <DigestValue>1JZ4/SnZHOfm+HQ/UMF+OuaNFLtXP7cuNE3eINGNxfw=</DigestValue>
      </Reference>
      <Reference URI="/xl/drawings/vmlDrawing5.vml?ContentType=application/vnd.openxmlformats-officedocument.vmlDrawing">
        <DigestMethod Algorithm="http://www.w3.org/2001/04/xmlenc#sha256"/>
        <DigestValue>nki4JLdg7axY5RfHgQ7pfYJ+WpJ8/YQ8nctkscIiR4Y=</DigestValue>
      </Reference>
      <Reference URI="/xl/drawings/vmlDrawing6.vml?ContentType=application/vnd.openxmlformats-officedocument.vmlDrawing">
        <DigestMethod Algorithm="http://www.w3.org/2001/04/xmlenc#sha256"/>
        <DigestValue>ok943zW54jKYMhAeAo5Qh793hRixSSOoH1+h09X4dJY=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Ik5OpQZHg5MHkDgY39arJmWSTqz0pmEioM+zXb189No=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bzX8tJO2B1/sgbz4IqwN6Qmv4daysuBV07tUYbJu82o=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qyDsOob/rXgBLy2ens1unIpBZm//Ki0qbVyd8uX9/2I=</DigestValue>
      </Reference>
      <Reference URI="/xl/printerSettings/printerSettings5.bin?ContentType=application/vnd.openxmlformats-officedocument.spreadsheetml.printerSettings">
        <DigestMethod Algorithm="http://www.w3.org/2001/04/xmlenc#sha256"/>
        <DigestValue>VFfUo755fFdztD7szIld+rZpUt18GKYVPygfHolXZ1Y=</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ugdte9ZfuqSTXqayc5DozNNEtm6xlaZbdcltYxD1PjA=</DigestValue>
      </Reference>
      <Reference URI="/xl/styles.xml?ContentType=application/vnd.openxmlformats-officedocument.spreadsheetml.styles+xml">
        <DigestMethod Algorithm="http://www.w3.org/2001/04/xmlenc#sha256"/>
        <DigestValue>eVLEbbJMmhRTdc0X5Xj4vtAwmVNOmeyZmBrwXDcGJfg=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HODlQb04Ueah9wLJ5hnWAp2mhBlO9wiVZ8+przxGrRA=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MQpXFv8elTm9ZalK/vcf8HSJom/v2csPSBuiZgs2Ss0=</DigestValue>
      </Reference>
      <Reference URI="/xl/worksheets/sheet2.xml?ContentType=application/vnd.openxmlformats-officedocument.spreadsheetml.worksheet+xml">
        <DigestMethod Algorithm="http://www.w3.org/2001/04/xmlenc#sha256"/>
        <DigestValue>FYRnQBhXN6tZFhxZfawPGd/ScZcEH4x58m6GHEhWjqY=</DigestValue>
      </Reference>
      <Reference URI="/xl/worksheets/sheet3.xml?ContentType=application/vnd.openxmlformats-officedocument.spreadsheetml.worksheet+xml">
        <DigestMethod Algorithm="http://www.w3.org/2001/04/xmlenc#sha256"/>
        <DigestValue>PLOyssQYyoFw6hso3oQqmeJnUWA/AuMzFORIMSGP2n0=</DigestValue>
      </Reference>
      <Reference URI="/xl/worksheets/sheet4.xml?ContentType=application/vnd.openxmlformats-officedocument.spreadsheetml.worksheet+xml">
        <DigestMethod Algorithm="http://www.w3.org/2001/04/xmlenc#sha256"/>
        <DigestValue>FVU1tStyR1HqXSgZ2Cj9HOfq5q9U0fbAFDIr+uOfNGM=</DigestValue>
      </Reference>
      <Reference URI="/xl/worksheets/sheet5.xml?ContentType=application/vnd.openxmlformats-officedocument.spreadsheetml.worksheet+xml">
        <DigestMethod Algorithm="http://www.w3.org/2001/04/xmlenc#sha256"/>
        <DigestValue>zxXpEQ83jRyfG7SsBQqrqU3SXtkKUKtf/LTuj2P8j5o=</DigestValue>
      </Reference>
      <Reference URI="/xl/worksheets/sheet6.xml?ContentType=application/vnd.openxmlformats-officedocument.spreadsheetml.worksheet+xml">
        <DigestMethod Algorithm="http://www.w3.org/2001/04/xmlenc#sha256"/>
        <DigestValue>zfqBoCEULI5Gw/y4r7xvJlocVy9t5HBYLtjspH7DiYQ=</DigestValue>
      </Reference>
      <Reference URI="/xl/worksheets/sheet7.xml?ContentType=application/vnd.openxmlformats-officedocument.spreadsheetml.worksheet+xml">
        <DigestMethod Algorithm="http://www.w3.org/2001/04/xmlenc#sha256"/>
        <DigestValue>HI5z80U2dtE4FJoIPLWbX7QnpAG/ySR6+KT6/YHKeJA=</DigestValue>
      </Reference>
    </Manifest>
    <SignatureProperties>
      <SignatureProperty Id="idSignatureTime" Target="#idPackageSignature">
        <mdssi:SignatureTime xmlns:mdssi="http://schemas.openxmlformats.org/package/2006/digital-signature">
          <mdssi:Format>YYYY-MM-DDThh:mm:ssTZD</mdssi:Format>
          <mdssi:Value>2023-08-09T19:42:44Z</mdssi:Value>
        </mdssi:SignatureTime>
      </SignatureProperty>
    </SignatureProperties>
  </Object>
  <Object Id="idOfficeObject">
    <SignatureProperties>
      <SignatureProperty Id="idOfficeV1Details" Target="#idPackageSignature">
        <SignatureInfoV1 xmlns="http://schemas.microsoft.com/office/2006/digsig">
          <SetupID>{B83A3713-D868-40B1-A9DF-5C8707BFAEB0}</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2023-08-09T19:42:44Z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60374F-DA8F-49A5-A77E-B2F669CC7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43F6D4-14DB-490D-8E23-4EFC89F37163}">
  <ds:schemaRefs>
    <ds:schemaRef ds:uri="e22f4d1c-4a35-40b6-96d5-1a9c7e49af38"/>
    <ds:schemaRef ds:uri="http://schemas.openxmlformats.org/package/2006/metadata/core-properties"/>
    <ds:schemaRef ds:uri="50cd21ce-157e-4cef-a9e1-719e8f6c805e"/>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2023-05-16T01:20:27Z</cp:lastPrinted>
  <dcterms:created xsi:type="dcterms:W3CDTF">2017-03-20T17:23:58Z</dcterms:created>
  <dcterms:modified xsi:type="dcterms:W3CDTF">2023-08-09T15:21:39Z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